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F-圖書採購書單-確定版-33-OK\"/>
    </mc:Choice>
  </mc:AlternateContent>
  <bookViews>
    <workbookView minimized="1" xWindow="0" yWindow="0" windowWidth="28800" windowHeight="12285"/>
  </bookViews>
  <sheets>
    <sheet name="正式書單 (2)" sheetId="2" r:id="rId1"/>
    <sheet name="正式書單" sheetId="1" r:id="rId2"/>
  </sheets>
  <externalReferences>
    <externalReference r:id="rId3"/>
    <externalReference r:id="rId4"/>
  </externalReferences>
  <definedNames>
    <definedName name="_xlnm.Print_Titles" localSheetId="1">正式書單!$3:$3</definedName>
    <definedName name="_xlnm.Print_Titles" localSheetId="0">'正式書單 (2)'!$3:$3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3" i="2" l="1"/>
  <c r="H23" i="2"/>
  <c r="I23" i="2"/>
  <c r="J23" i="2"/>
  <c r="K23" i="2"/>
  <c r="L23" i="2"/>
  <c r="G19" i="2"/>
  <c r="H19" i="2"/>
  <c r="I19" i="2"/>
  <c r="G20" i="2"/>
  <c r="H20" i="2"/>
  <c r="I20" i="2"/>
  <c r="G21" i="2"/>
  <c r="H21" i="2"/>
  <c r="I21" i="2"/>
  <c r="G22" i="2"/>
  <c r="H22" i="2"/>
  <c r="I22" i="2"/>
  <c r="J19" i="2"/>
  <c r="K19" i="2"/>
  <c r="L19" i="2"/>
  <c r="I5" i="2" l="1"/>
  <c r="I6" i="2"/>
  <c r="G35" i="2"/>
  <c r="G31" i="2"/>
  <c r="G32" i="2"/>
  <c r="G33" i="2"/>
  <c r="G34" i="2"/>
  <c r="E19" i="2" l="1"/>
  <c r="E20" i="2"/>
  <c r="L177" i="2"/>
  <c r="K177" i="2"/>
  <c r="J177" i="2"/>
  <c r="H177" i="2"/>
  <c r="I177" i="2" s="1"/>
  <c r="F177" i="2"/>
  <c r="E177" i="2"/>
  <c r="D177" i="2"/>
  <c r="C177" i="2"/>
  <c r="B177" i="2"/>
  <c r="L176" i="2"/>
  <c r="K176" i="2"/>
  <c r="J176" i="2"/>
  <c r="H176" i="2"/>
  <c r="I176" i="2" s="1"/>
  <c r="F176" i="2"/>
  <c r="E176" i="2"/>
  <c r="D176" i="2"/>
  <c r="C176" i="2"/>
  <c r="B176" i="2"/>
  <c r="L175" i="2"/>
  <c r="K175" i="2"/>
  <c r="J175" i="2"/>
  <c r="H175" i="2"/>
  <c r="I175" i="2" s="1"/>
  <c r="F175" i="2"/>
  <c r="E175" i="2"/>
  <c r="D175" i="2"/>
  <c r="C175" i="2"/>
  <c r="B175" i="2"/>
  <c r="L174" i="2"/>
  <c r="K174" i="2"/>
  <c r="J174" i="2"/>
  <c r="H174" i="2"/>
  <c r="I174" i="2" s="1"/>
  <c r="F174" i="2"/>
  <c r="E174" i="2"/>
  <c r="D174" i="2"/>
  <c r="C174" i="2"/>
  <c r="B174" i="2"/>
  <c r="L173" i="2"/>
  <c r="K173" i="2"/>
  <c r="J173" i="2"/>
  <c r="H173" i="2"/>
  <c r="I173" i="2" s="1"/>
  <c r="F173" i="2"/>
  <c r="E173" i="2"/>
  <c r="D173" i="2"/>
  <c r="C173" i="2"/>
  <c r="B173" i="2"/>
  <c r="L172" i="2"/>
  <c r="K172" i="2"/>
  <c r="J172" i="2"/>
  <c r="H172" i="2"/>
  <c r="I172" i="2" s="1"/>
  <c r="F172" i="2"/>
  <c r="E172" i="2"/>
  <c r="D172" i="2"/>
  <c r="C172" i="2"/>
  <c r="B172" i="2"/>
  <c r="L171" i="2"/>
  <c r="K171" i="2"/>
  <c r="J171" i="2"/>
  <c r="H171" i="2"/>
  <c r="I171" i="2" s="1"/>
  <c r="F171" i="2"/>
  <c r="E171" i="2"/>
  <c r="D171" i="2"/>
  <c r="C171" i="2"/>
  <c r="B171" i="2"/>
  <c r="L170" i="2"/>
  <c r="K170" i="2"/>
  <c r="J170" i="2"/>
  <c r="H170" i="2"/>
  <c r="I170" i="2" s="1"/>
  <c r="F170" i="2"/>
  <c r="E170" i="2"/>
  <c r="D170" i="2"/>
  <c r="C170" i="2"/>
  <c r="B170" i="2"/>
  <c r="L169" i="2"/>
  <c r="K169" i="2"/>
  <c r="J169" i="2"/>
  <c r="H169" i="2"/>
  <c r="I169" i="2" s="1"/>
  <c r="F169" i="2"/>
  <c r="E169" i="2"/>
  <c r="D169" i="2"/>
  <c r="C169" i="2"/>
  <c r="B169" i="2"/>
  <c r="L168" i="2"/>
  <c r="K168" i="2"/>
  <c r="J168" i="2"/>
  <c r="H168" i="2"/>
  <c r="I168" i="2" s="1"/>
  <c r="F168" i="2"/>
  <c r="E168" i="2"/>
  <c r="D168" i="2"/>
  <c r="C168" i="2"/>
  <c r="B168" i="2"/>
  <c r="L167" i="2"/>
  <c r="K167" i="2"/>
  <c r="J167" i="2"/>
  <c r="H167" i="2"/>
  <c r="I167" i="2" s="1"/>
  <c r="F167" i="2"/>
  <c r="E167" i="2"/>
  <c r="D167" i="2"/>
  <c r="C167" i="2"/>
  <c r="B167" i="2"/>
  <c r="L166" i="2"/>
  <c r="K166" i="2"/>
  <c r="J166" i="2"/>
  <c r="H166" i="2"/>
  <c r="I166" i="2" s="1"/>
  <c r="F166" i="2"/>
  <c r="E166" i="2"/>
  <c r="D166" i="2"/>
  <c r="C166" i="2"/>
  <c r="B166" i="2"/>
  <c r="L165" i="2"/>
  <c r="K165" i="2"/>
  <c r="J165" i="2"/>
  <c r="H165" i="2"/>
  <c r="I165" i="2" s="1"/>
  <c r="F165" i="2"/>
  <c r="E165" i="2"/>
  <c r="D165" i="2"/>
  <c r="C165" i="2"/>
  <c r="B165" i="2"/>
  <c r="L164" i="2"/>
  <c r="K164" i="2"/>
  <c r="J164" i="2"/>
  <c r="H164" i="2"/>
  <c r="I164" i="2" s="1"/>
  <c r="F164" i="2"/>
  <c r="E164" i="2"/>
  <c r="D164" i="2"/>
  <c r="C164" i="2"/>
  <c r="B164" i="2"/>
  <c r="L163" i="2"/>
  <c r="K163" i="2"/>
  <c r="J163" i="2"/>
  <c r="H163" i="2"/>
  <c r="I163" i="2" s="1"/>
  <c r="F163" i="2"/>
  <c r="E163" i="2"/>
  <c r="D163" i="2"/>
  <c r="C163" i="2"/>
  <c r="B163" i="2"/>
  <c r="L162" i="2"/>
  <c r="K162" i="2"/>
  <c r="J162" i="2"/>
  <c r="H162" i="2"/>
  <c r="I162" i="2" s="1"/>
  <c r="F162" i="2"/>
  <c r="E162" i="2"/>
  <c r="D162" i="2"/>
  <c r="C162" i="2"/>
  <c r="B162" i="2"/>
  <c r="L161" i="2"/>
  <c r="K161" i="2"/>
  <c r="J161" i="2"/>
  <c r="H161" i="2"/>
  <c r="I161" i="2" s="1"/>
  <c r="F161" i="2"/>
  <c r="E161" i="2"/>
  <c r="D161" i="2"/>
  <c r="C161" i="2"/>
  <c r="B161" i="2"/>
  <c r="L160" i="2"/>
  <c r="K160" i="2"/>
  <c r="J160" i="2"/>
  <c r="H160" i="2"/>
  <c r="I160" i="2" s="1"/>
  <c r="F160" i="2"/>
  <c r="E160" i="2"/>
  <c r="D160" i="2"/>
  <c r="C160" i="2"/>
  <c r="B160" i="2"/>
  <c r="L159" i="2"/>
  <c r="K159" i="2"/>
  <c r="J159" i="2"/>
  <c r="H159" i="2"/>
  <c r="I159" i="2" s="1"/>
  <c r="F159" i="2"/>
  <c r="E159" i="2"/>
  <c r="D159" i="2"/>
  <c r="C159" i="2"/>
  <c r="B159" i="2"/>
  <c r="L158" i="2"/>
  <c r="K158" i="2"/>
  <c r="J158" i="2"/>
  <c r="H158" i="2"/>
  <c r="I158" i="2" s="1"/>
  <c r="F158" i="2"/>
  <c r="E158" i="2"/>
  <c r="D158" i="2"/>
  <c r="C158" i="2"/>
  <c r="B158" i="2"/>
  <c r="L157" i="2"/>
  <c r="K157" i="2"/>
  <c r="J157" i="2"/>
  <c r="H157" i="2"/>
  <c r="I157" i="2" s="1"/>
  <c r="F157" i="2"/>
  <c r="E157" i="2"/>
  <c r="D157" i="2"/>
  <c r="C157" i="2"/>
  <c r="B157" i="2"/>
  <c r="L156" i="2"/>
  <c r="K156" i="2"/>
  <c r="J156" i="2"/>
  <c r="H156" i="2"/>
  <c r="I156" i="2" s="1"/>
  <c r="F156" i="2"/>
  <c r="E156" i="2"/>
  <c r="D156" i="2"/>
  <c r="C156" i="2"/>
  <c r="B156" i="2"/>
  <c r="L155" i="2"/>
  <c r="K155" i="2"/>
  <c r="J155" i="2"/>
  <c r="H155" i="2"/>
  <c r="I155" i="2" s="1"/>
  <c r="F155" i="2"/>
  <c r="E155" i="2"/>
  <c r="D155" i="2"/>
  <c r="C155" i="2"/>
  <c r="B155" i="2"/>
  <c r="L154" i="2"/>
  <c r="K154" i="2"/>
  <c r="J154" i="2"/>
  <c r="H154" i="2"/>
  <c r="I154" i="2" s="1"/>
  <c r="F154" i="2"/>
  <c r="E154" i="2"/>
  <c r="D154" i="2"/>
  <c r="C154" i="2"/>
  <c r="B154" i="2"/>
  <c r="L153" i="2"/>
  <c r="K153" i="2"/>
  <c r="J153" i="2"/>
  <c r="H153" i="2"/>
  <c r="I153" i="2" s="1"/>
  <c r="F153" i="2"/>
  <c r="E153" i="2"/>
  <c r="D153" i="2"/>
  <c r="C153" i="2"/>
  <c r="B153" i="2"/>
  <c r="L152" i="2"/>
  <c r="K152" i="2"/>
  <c r="J152" i="2"/>
  <c r="H152" i="2"/>
  <c r="I152" i="2" s="1"/>
  <c r="F152" i="2"/>
  <c r="E152" i="2"/>
  <c r="D152" i="2"/>
  <c r="C152" i="2"/>
  <c r="B152" i="2"/>
  <c r="L151" i="2"/>
  <c r="K151" i="2"/>
  <c r="J151" i="2"/>
  <c r="H151" i="2"/>
  <c r="I151" i="2" s="1"/>
  <c r="F151" i="2"/>
  <c r="E151" i="2"/>
  <c r="D151" i="2"/>
  <c r="C151" i="2"/>
  <c r="B151" i="2"/>
  <c r="L150" i="2"/>
  <c r="K150" i="2"/>
  <c r="J150" i="2"/>
  <c r="H150" i="2"/>
  <c r="I150" i="2" s="1"/>
  <c r="F150" i="2"/>
  <c r="E150" i="2"/>
  <c r="D150" i="2"/>
  <c r="C150" i="2"/>
  <c r="B150" i="2"/>
  <c r="L149" i="2"/>
  <c r="K149" i="2"/>
  <c r="J149" i="2"/>
  <c r="H149" i="2"/>
  <c r="I149" i="2" s="1"/>
  <c r="F149" i="2"/>
  <c r="E149" i="2"/>
  <c r="D149" i="2"/>
  <c r="C149" i="2"/>
  <c r="B149" i="2"/>
  <c r="L148" i="2"/>
  <c r="K148" i="2"/>
  <c r="J148" i="2"/>
  <c r="H148" i="2"/>
  <c r="I148" i="2" s="1"/>
  <c r="F148" i="2"/>
  <c r="E148" i="2"/>
  <c r="D148" i="2"/>
  <c r="C148" i="2"/>
  <c r="B148" i="2"/>
  <c r="L147" i="2"/>
  <c r="K147" i="2"/>
  <c r="J147" i="2"/>
  <c r="H147" i="2"/>
  <c r="I147" i="2" s="1"/>
  <c r="F147" i="2"/>
  <c r="E147" i="2"/>
  <c r="D147" i="2"/>
  <c r="C147" i="2"/>
  <c r="B147" i="2"/>
  <c r="L146" i="2"/>
  <c r="K146" i="2"/>
  <c r="J146" i="2"/>
  <c r="H146" i="2"/>
  <c r="I146" i="2" s="1"/>
  <c r="F146" i="2"/>
  <c r="E146" i="2"/>
  <c r="D146" i="2"/>
  <c r="C146" i="2"/>
  <c r="B146" i="2"/>
  <c r="L145" i="2"/>
  <c r="K145" i="2"/>
  <c r="J145" i="2"/>
  <c r="H145" i="2"/>
  <c r="I145" i="2" s="1"/>
  <c r="F145" i="2"/>
  <c r="E145" i="2"/>
  <c r="D145" i="2"/>
  <c r="C145" i="2"/>
  <c r="B145" i="2"/>
  <c r="L144" i="2"/>
  <c r="K144" i="2"/>
  <c r="J144" i="2"/>
  <c r="H144" i="2"/>
  <c r="I144" i="2" s="1"/>
  <c r="F144" i="2"/>
  <c r="E144" i="2"/>
  <c r="D144" i="2"/>
  <c r="C144" i="2"/>
  <c r="B144" i="2"/>
  <c r="L143" i="2"/>
  <c r="K143" i="2"/>
  <c r="J143" i="2"/>
  <c r="H143" i="2"/>
  <c r="I143" i="2" s="1"/>
  <c r="F143" i="2"/>
  <c r="E143" i="2"/>
  <c r="D143" i="2"/>
  <c r="C143" i="2"/>
  <c r="B143" i="2"/>
  <c r="L142" i="2"/>
  <c r="K142" i="2"/>
  <c r="J142" i="2"/>
  <c r="H142" i="2"/>
  <c r="I142" i="2" s="1"/>
  <c r="F142" i="2"/>
  <c r="E142" i="2"/>
  <c r="D142" i="2"/>
  <c r="C142" i="2"/>
  <c r="B142" i="2"/>
  <c r="L141" i="2"/>
  <c r="K141" i="2"/>
  <c r="J141" i="2"/>
  <c r="H141" i="2"/>
  <c r="I141" i="2" s="1"/>
  <c r="F141" i="2"/>
  <c r="E141" i="2"/>
  <c r="D141" i="2"/>
  <c r="C141" i="2"/>
  <c r="B141" i="2"/>
  <c r="L140" i="2"/>
  <c r="K140" i="2"/>
  <c r="J140" i="2"/>
  <c r="H140" i="2"/>
  <c r="I140" i="2" s="1"/>
  <c r="F140" i="2"/>
  <c r="E140" i="2"/>
  <c r="D140" i="2"/>
  <c r="C140" i="2"/>
  <c r="B140" i="2"/>
  <c r="L139" i="2"/>
  <c r="K139" i="2"/>
  <c r="J139" i="2"/>
  <c r="H139" i="2"/>
  <c r="I139" i="2" s="1"/>
  <c r="F139" i="2"/>
  <c r="E139" i="2"/>
  <c r="D139" i="2"/>
  <c r="C139" i="2"/>
  <c r="B139" i="2"/>
  <c r="L138" i="2"/>
  <c r="K138" i="2"/>
  <c r="J138" i="2"/>
  <c r="H138" i="2"/>
  <c r="I138" i="2" s="1"/>
  <c r="F138" i="2"/>
  <c r="E138" i="2"/>
  <c r="D138" i="2"/>
  <c r="C138" i="2"/>
  <c r="B138" i="2"/>
  <c r="L137" i="2"/>
  <c r="K137" i="2"/>
  <c r="J137" i="2"/>
  <c r="H137" i="2"/>
  <c r="I137" i="2" s="1"/>
  <c r="F137" i="2"/>
  <c r="E137" i="2"/>
  <c r="D137" i="2"/>
  <c r="C137" i="2"/>
  <c r="B137" i="2"/>
  <c r="L136" i="2"/>
  <c r="K136" i="2"/>
  <c r="J136" i="2"/>
  <c r="H136" i="2"/>
  <c r="I136" i="2" s="1"/>
  <c r="F136" i="2"/>
  <c r="E136" i="2"/>
  <c r="D136" i="2"/>
  <c r="C136" i="2"/>
  <c r="B136" i="2"/>
  <c r="L135" i="2"/>
  <c r="K135" i="2"/>
  <c r="J135" i="2"/>
  <c r="H135" i="2"/>
  <c r="I135" i="2" s="1"/>
  <c r="F135" i="2"/>
  <c r="E135" i="2"/>
  <c r="D135" i="2"/>
  <c r="C135" i="2"/>
  <c r="B135" i="2"/>
  <c r="L134" i="2"/>
  <c r="K134" i="2"/>
  <c r="J134" i="2"/>
  <c r="H134" i="2"/>
  <c r="I134" i="2" s="1"/>
  <c r="F134" i="2"/>
  <c r="E134" i="2"/>
  <c r="D134" i="2"/>
  <c r="C134" i="2"/>
  <c r="B134" i="2"/>
  <c r="L133" i="2"/>
  <c r="K133" i="2"/>
  <c r="J133" i="2"/>
  <c r="H133" i="2"/>
  <c r="I133" i="2" s="1"/>
  <c r="F133" i="2"/>
  <c r="E133" i="2"/>
  <c r="D133" i="2"/>
  <c r="C133" i="2"/>
  <c r="B133" i="2"/>
  <c r="L132" i="2"/>
  <c r="K132" i="2"/>
  <c r="J132" i="2"/>
  <c r="H132" i="2"/>
  <c r="I132" i="2" s="1"/>
  <c r="F132" i="2"/>
  <c r="E132" i="2"/>
  <c r="D132" i="2"/>
  <c r="C132" i="2"/>
  <c r="B132" i="2"/>
  <c r="L131" i="2"/>
  <c r="K131" i="2"/>
  <c r="J131" i="2"/>
  <c r="H131" i="2"/>
  <c r="I131" i="2" s="1"/>
  <c r="F131" i="2"/>
  <c r="E131" i="2"/>
  <c r="D131" i="2"/>
  <c r="C131" i="2"/>
  <c r="B131" i="2"/>
  <c r="L130" i="2"/>
  <c r="K130" i="2"/>
  <c r="J130" i="2"/>
  <c r="H130" i="2"/>
  <c r="I130" i="2" s="1"/>
  <c r="F130" i="2"/>
  <c r="E130" i="2"/>
  <c r="D130" i="2"/>
  <c r="C130" i="2"/>
  <c r="B130" i="2"/>
  <c r="L129" i="2"/>
  <c r="K129" i="2"/>
  <c r="J129" i="2"/>
  <c r="H129" i="2"/>
  <c r="I129" i="2" s="1"/>
  <c r="F129" i="2"/>
  <c r="E129" i="2"/>
  <c r="D129" i="2"/>
  <c r="C129" i="2"/>
  <c r="B129" i="2"/>
  <c r="L128" i="2"/>
  <c r="K128" i="2"/>
  <c r="J128" i="2"/>
  <c r="H128" i="2"/>
  <c r="I128" i="2" s="1"/>
  <c r="F128" i="2"/>
  <c r="E128" i="2"/>
  <c r="D128" i="2"/>
  <c r="C128" i="2"/>
  <c r="B128" i="2"/>
  <c r="L127" i="2"/>
  <c r="K127" i="2"/>
  <c r="J127" i="2"/>
  <c r="H127" i="2"/>
  <c r="I127" i="2" s="1"/>
  <c r="F127" i="2"/>
  <c r="E127" i="2"/>
  <c r="D127" i="2"/>
  <c r="C127" i="2"/>
  <c r="B127" i="2"/>
  <c r="L126" i="2"/>
  <c r="K126" i="2"/>
  <c r="J126" i="2"/>
  <c r="H126" i="2"/>
  <c r="I126" i="2" s="1"/>
  <c r="F126" i="2"/>
  <c r="E126" i="2"/>
  <c r="D126" i="2"/>
  <c r="C126" i="2"/>
  <c r="B126" i="2"/>
  <c r="L125" i="2"/>
  <c r="K125" i="2"/>
  <c r="J125" i="2"/>
  <c r="H125" i="2"/>
  <c r="I125" i="2" s="1"/>
  <c r="F125" i="2"/>
  <c r="E125" i="2"/>
  <c r="D125" i="2"/>
  <c r="C125" i="2"/>
  <c r="B125" i="2"/>
  <c r="L124" i="2"/>
  <c r="K124" i="2"/>
  <c r="J124" i="2"/>
  <c r="H124" i="2"/>
  <c r="I124" i="2" s="1"/>
  <c r="F124" i="2"/>
  <c r="E124" i="2"/>
  <c r="D124" i="2"/>
  <c r="C124" i="2"/>
  <c r="B124" i="2"/>
  <c r="L123" i="2"/>
  <c r="K123" i="2"/>
  <c r="J123" i="2"/>
  <c r="H123" i="2"/>
  <c r="I123" i="2" s="1"/>
  <c r="F123" i="2"/>
  <c r="E123" i="2"/>
  <c r="D123" i="2"/>
  <c r="C123" i="2"/>
  <c r="B123" i="2"/>
  <c r="L122" i="2"/>
  <c r="K122" i="2"/>
  <c r="J122" i="2"/>
  <c r="H122" i="2"/>
  <c r="I122" i="2" s="1"/>
  <c r="F122" i="2"/>
  <c r="E122" i="2"/>
  <c r="D122" i="2"/>
  <c r="C122" i="2"/>
  <c r="B122" i="2"/>
  <c r="L121" i="2"/>
  <c r="K121" i="2"/>
  <c r="J121" i="2"/>
  <c r="H121" i="2"/>
  <c r="I121" i="2" s="1"/>
  <c r="F121" i="2"/>
  <c r="E121" i="2"/>
  <c r="D121" i="2"/>
  <c r="C121" i="2"/>
  <c r="B121" i="2"/>
  <c r="L120" i="2"/>
  <c r="K120" i="2"/>
  <c r="J120" i="2"/>
  <c r="H120" i="2"/>
  <c r="I120" i="2" s="1"/>
  <c r="F120" i="2"/>
  <c r="E120" i="2"/>
  <c r="D120" i="2"/>
  <c r="C120" i="2"/>
  <c r="B120" i="2"/>
  <c r="L119" i="2"/>
  <c r="K119" i="2"/>
  <c r="J119" i="2"/>
  <c r="H119" i="2"/>
  <c r="I119" i="2" s="1"/>
  <c r="F119" i="2"/>
  <c r="E119" i="2"/>
  <c r="D119" i="2"/>
  <c r="C119" i="2"/>
  <c r="B119" i="2"/>
  <c r="L118" i="2"/>
  <c r="K118" i="2"/>
  <c r="J118" i="2"/>
  <c r="H118" i="2"/>
  <c r="I118" i="2" s="1"/>
  <c r="F118" i="2"/>
  <c r="E118" i="2"/>
  <c r="D118" i="2"/>
  <c r="C118" i="2"/>
  <c r="B118" i="2"/>
  <c r="L117" i="2"/>
  <c r="K117" i="2"/>
  <c r="J117" i="2"/>
  <c r="H117" i="2"/>
  <c r="I117" i="2" s="1"/>
  <c r="F117" i="2"/>
  <c r="E117" i="2"/>
  <c r="D117" i="2"/>
  <c r="C117" i="2"/>
  <c r="B117" i="2"/>
  <c r="L116" i="2"/>
  <c r="K116" i="2"/>
  <c r="J116" i="2"/>
  <c r="H116" i="2"/>
  <c r="I116" i="2" s="1"/>
  <c r="F116" i="2"/>
  <c r="E116" i="2"/>
  <c r="D116" i="2"/>
  <c r="C116" i="2"/>
  <c r="B116" i="2"/>
  <c r="L115" i="2"/>
  <c r="K115" i="2"/>
  <c r="J115" i="2"/>
  <c r="H115" i="2"/>
  <c r="I115" i="2" s="1"/>
  <c r="F115" i="2"/>
  <c r="E115" i="2"/>
  <c r="D115" i="2"/>
  <c r="C115" i="2"/>
  <c r="B115" i="2"/>
  <c r="L114" i="2"/>
  <c r="K114" i="2"/>
  <c r="J114" i="2"/>
  <c r="H114" i="2"/>
  <c r="I114" i="2" s="1"/>
  <c r="F114" i="2"/>
  <c r="E114" i="2"/>
  <c r="D114" i="2"/>
  <c r="C114" i="2"/>
  <c r="B114" i="2"/>
  <c r="L113" i="2"/>
  <c r="K113" i="2"/>
  <c r="J113" i="2"/>
  <c r="H113" i="2"/>
  <c r="I113" i="2" s="1"/>
  <c r="F113" i="2"/>
  <c r="E113" i="2"/>
  <c r="D113" i="2"/>
  <c r="C113" i="2"/>
  <c r="B113" i="2"/>
  <c r="L112" i="2"/>
  <c r="K112" i="2"/>
  <c r="J112" i="2"/>
  <c r="H112" i="2"/>
  <c r="I112" i="2" s="1"/>
  <c r="F112" i="2"/>
  <c r="E112" i="2"/>
  <c r="D112" i="2"/>
  <c r="C112" i="2"/>
  <c r="B112" i="2"/>
  <c r="L111" i="2"/>
  <c r="K111" i="2"/>
  <c r="J111" i="2"/>
  <c r="H111" i="2"/>
  <c r="I111" i="2" s="1"/>
  <c r="F111" i="2"/>
  <c r="E111" i="2"/>
  <c r="D111" i="2"/>
  <c r="C111" i="2"/>
  <c r="B111" i="2"/>
  <c r="L110" i="2"/>
  <c r="K110" i="2"/>
  <c r="J110" i="2"/>
  <c r="H110" i="2"/>
  <c r="I110" i="2" s="1"/>
  <c r="F110" i="2"/>
  <c r="E110" i="2"/>
  <c r="D110" i="2"/>
  <c r="C110" i="2"/>
  <c r="B110" i="2"/>
  <c r="L109" i="2"/>
  <c r="K109" i="2"/>
  <c r="J109" i="2"/>
  <c r="H109" i="2"/>
  <c r="I109" i="2" s="1"/>
  <c r="F109" i="2"/>
  <c r="E109" i="2"/>
  <c r="D109" i="2"/>
  <c r="C109" i="2"/>
  <c r="B109" i="2"/>
  <c r="L108" i="2"/>
  <c r="K108" i="2"/>
  <c r="J108" i="2"/>
  <c r="H108" i="2"/>
  <c r="I108" i="2" s="1"/>
  <c r="F108" i="2"/>
  <c r="E108" i="2"/>
  <c r="D108" i="2"/>
  <c r="C108" i="2"/>
  <c r="B108" i="2"/>
  <c r="L107" i="2"/>
  <c r="K107" i="2"/>
  <c r="J107" i="2"/>
  <c r="H107" i="2"/>
  <c r="I107" i="2" s="1"/>
  <c r="F107" i="2"/>
  <c r="E107" i="2"/>
  <c r="D107" i="2"/>
  <c r="C107" i="2"/>
  <c r="B107" i="2"/>
  <c r="L106" i="2"/>
  <c r="K106" i="2"/>
  <c r="J106" i="2"/>
  <c r="H106" i="2"/>
  <c r="I106" i="2" s="1"/>
  <c r="F106" i="2"/>
  <c r="E106" i="2"/>
  <c r="D106" i="2"/>
  <c r="C106" i="2"/>
  <c r="B106" i="2"/>
  <c r="L105" i="2"/>
  <c r="K105" i="2"/>
  <c r="J105" i="2"/>
  <c r="H105" i="2"/>
  <c r="I105" i="2" s="1"/>
  <c r="F105" i="2"/>
  <c r="E105" i="2"/>
  <c r="D105" i="2"/>
  <c r="C105" i="2"/>
  <c r="B105" i="2"/>
  <c r="L104" i="2"/>
  <c r="K104" i="2"/>
  <c r="J104" i="2"/>
  <c r="H104" i="2"/>
  <c r="I104" i="2" s="1"/>
  <c r="F104" i="2"/>
  <c r="E104" i="2"/>
  <c r="D104" i="2"/>
  <c r="C104" i="2"/>
  <c r="B104" i="2"/>
  <c r="L103" i="2"/>
  <c r="K103" i="2"/>
  <c r="J103" i="2"/>
  <c r="H103" i="2"/>
  <c r="I103" i="2" s="1"/>
  <c r="F103" i="2"/>
  <c r="E103" i="2"/>
  <c r="D103" i="2"/>
  <c r="C103" i="2"/>
  <c r="B103" i="2"/>
  <c r="L102" i="2"/>
  <c r="K102" i="2"/>
  <c r="J102" i="2"/>
  <c r="H102" i="2"/>
  <c r="I102" i="2" s="1"/>
  <c r="F102" i="2"/>
  <c r="E102" i="2"/>
  <c r="D102" i="2"/>
  <c r="C102" i="2"/>
  <c r="B102" i="2"/>
  <c r="L101" i="2"/>
  <c r="K101" i="2"/>
  <c r="J101" i="2"/>
  <c r="H101" i="2"/>
  <c r="I101" i="2" s="1"/>
  <c r="F101" i="2"/>
  <c r="E101" i="2"/>
  <c r="D101" i="2"/>
  <c r="C101" i="2"/>
  <c r="B101" i="2"/>
  <c r="L100" i="2"/>
  <c r="K100" i="2"/>
  <c r="J100" i="2"/>
  <c r="H100" i="2"/>
  <c r="I100" i="2" s="1"/>
  <c r="F100" i="2"/>
  <c r="E100" i="2"/>
  <c r="D100" i="2"/>
  <c r="C100" i="2"/>
  <c r="B100" i="2"/>
  <c r="L99" i="2"/>
  <c r="K99" i="2"/>
  <c r="J99" i="2"/>
  <c r="H99" i="2"/>
  <c r="I99" i="2" s="1"/>
  <c r="F99" i="2"/>
  <c r="E99" i="2"/>
  <c r="D99" i="2"/>
  <c r="C99" i="2"/>
  <c r="B99" i="2"/>
  <c r="L98" i="2"/>
  <c r="K98" i="2"/>
  <c r="J98" i="2"/>
  <c r="H98" i="2"/>
  <c r="I98" i="2" s="1"/>
  <c r="F98" i="2"/>
  <c r="E98" i="2"/>
  <c r="D98" i="2"/>
  <c r="C98" i="2"/>
  <c r="B98" i="2"/>
  <c r="L97" i="2"/>
  <c r="K97" i="2"/>
  <c r="J97" i="2"/>
  <c r="H97" i="2"/>
  <c r="I97" i="2" s="1"/>
  <c r="F97" i="2"/>
  <c r="E97" i="2"/>
  <c r="D97" i="2"/>
  <c r="C97" i="2"/>
  <c r="B97" i="2"/>
  <c r="L96" i="2"/>
  <c r="K96" i="2"/>
  <c r="J96" i="2"/>
  <c r="H96" i="2"/>
  <c r="I96" i="2" s="1"/>
  <c r="F96" i="2"/>
  <c r="E96" i="2"/>
  <c r="D96" i="2"/>
  <c r="C96" i="2"/>
  <c r="B96" i="2"/>
  <c r="L95" i="2"/>
  <c r="K95" i="2"/>
  <c r="J95" i="2"/>
  <c r="H95" i="2"/>
  <c r="I95" i="2" s="1"/>
  <c r="F95" i="2"/>
  <c r="E95" i="2"/>
  <c r="D95" i="2"/>
  <c r="C95" i="2"/>
  <c r="B95" i="2"/>
  <c r="L94" i="2"/>
  <c r="K94" i="2"/>
  <c r="J94" i="2"/>
  <c r="H94" i="2"/>
  <c r="I94" i="2" s="1"/>
  <c r="F94" i="2"/>
  <c r="E94" i="2"/>
  <c r="D94" i="2"/>
  <c r="C94" i="2"/>
  <c r="B94" i="2"/>
  <c r="L93" i="2"/>
  <c r="K93" i="2"/>
  <c r="J93" i="2"/>
  <c r="H93" i="2"/>
  <c r="I93" i="2" s="1"/>
  <c r="F93" i="2"/>
  <c r="E93" i="2"/>
  <c r="D93" i="2"/>
  <c r="C93" i="2"/>
  <c r="B93" i="2"/>
  <c r="L92" i="2"/>
  <c r="K92" i="2"/>
  <c r="J92" i="2"/>
  <c r="H92" i="2"/>
  <c r="I92" i="2" s="1"/>
  <c r="F92" i="2"/>
  <c r="E92" i="2"/>
  <c r="D92" i="2"/>
  <c r="C92" i="2"/>
  <c r="B92" i="2"/>
  <c r="L91" i="2"/>
  <c r="K91" i="2"/>
  <c r="J91" i="2"/>
  <c r="H91" i="2"/>
  <c r="I91" i="2" s="1"/>
  <c r="F91" i="2"/>
  <c r="E91" i="2"/>
  <c r="D91" i="2"/>
  <c r="C91" i="2"/>
  <c r="B91" i="2"/>
  <c r="L90" i="2"/>
  <c r="K90" i="2"/>
  <c r="J90" i="2"/>
  <c r="H90" i="2"/>
  <c r="I90" i="2" s="1"/>
  <c r="F90" i="2"/>
  <c r="E90" i="2"/>
  <c r="D90" i="2"/>
  <c r="C90" i="2"/>
  <c r="B90" i="2"/>
  <c r="L89" i="2"/>
  <c r="K89" i="2"/>
  <c r="J89" i="2"/>
  <c r="H89" i="2"/>
  <c r="I89" i="2" s="1"/>
  <c r="F89" i="2"/>
  <c r="E89" i="2"/>
  <c r="D89" i="2"/>
  <c r="C89" i="2"/>
  <c r="B89" i="2"/>
  <c r="L88" i="2"/>
  <c r="K88" i="2"/>
  <c r="J88" i="2"/>
  <c r="H88" i="2"/>
  <c r="I88" i="2" s="1"/>
  <c r="F88" i="2"/>
  <c r="E88" i="2"/>
  <c r="D88" i="2"/>
  <c r="C88" i="2"/>
  <c r="B88" i="2"/>
  <c r="L87" i="2"/>
  <c r="K87" i="2"/>
  <c r="J87" i="2"/>
  <c r="H87" i="2"/>
  <c r="I87" i="2" s="1"/>
  <c r="F87" i="2"/>
  <c r="E87" i="2"/>
  <c r="D87" i="2"/>
  <c r="C87" i="2"/>
  <c r="B87" i="2"/>
  <c r="L86" i="2"/>
  <c r="K86" i="2"/>
  <c r="J86" i="2"/>
  <c r="H86" i="2"/>
  <c r="I86" i="2" s="1"/>
  <c r="F86" i="2"/>
  <c r="E86" i="2"/>
  <c r="D86" i="2"/>
  <c r="C86" i="2"/>
  <c r="B86" i="2"/>
  <c r="L85" i="2"/>
  <c r="K85" i="2"/>
  <c r="J85" i="2"/>
  <c r="H85" i="2"/>
  <c r="I85" i="2" s="1"/>
  <c r="F85" i="2"/>
  <c r="E85" i="2"/>
  <c r="D85" i="2"/>
  <c r="C85" i="2"/>
  <c r="B85" i="2"/>
  <c r="L84" i="2"/>
  <c r="K84" i="2"/>
  <c r="J84" i="2"/>
  <c r="H84" i="2"/>
  <c r="I84" i="2" s="1"/>
  <c r="F84" i="2"/>
  <c r="E84" i="2"/>
  <c r="D84" i="2"/>
  <c r="C84" i="2"/>
  <c r="B84" i="2"/>
  <c r="L83" i="2"/>
  <c r="K83" i="2"/>
  <c r="J83" i="2"/>
  <c r="H83" i="2"/>
  <c r="I83" i="2" s="1"/>
  <c r="F83" i="2"/>
  <c r="E83" i="2"/>
  <c r="D83" i="2"/>
  <c r="C83" i="2"/>
  <c r="B83" i="2"/>
  <c r="L82" i="2"/>
  <c r="K82" i="2"/>
  <c r="J82" i="2"/>
  <c r="H82" i="2"/>
  <c r="I82" i="2" s="1"/>
  <c r="F82" i="2"/>
  <c r="E82" i="2"/>
  <c r="D82" i="2"/>
  <c r="C82" i="2"/>
  <c r="B82" i="2"/>
  <c r="L81" i="2"/>
  <c r="K81" i="2"/>
  <c r="J81" i="2"/>
  <c r="H81" i="2"/>
  <c r="I81" i="2" s="1"/>
  <c r="F81" i="2"/>
  <c r="E81" i="2"/>
  <c r="D81" i="2"/>
  <c r="C81" i="2"/>
  <c r="B81" i="2"/>
  <c r="L80" i="2"/>
  <c r="K80" i="2"/>
  <c r="J80" i="2"/>
  <c r="H80" i="2"/>
  <c r="I80" i="2" s="1"/>
  <c r="F80" i="2"/>
  <c r="E80" i="2"/>
  <c r="D80" i="2"/>
  <c r="C80" i="2"/>
  <c r="B80" i="2"/>
  <c r="L79" i="2"/>
  <c r="K79" i="2"/>
  <c r="J79" i="2"/>
  <c r="H79" i="2"/>
  <c r="I79" i="2" s="1"/>
  <c r="F79" i="2"/>
  <c r="E79" i="2"/>
  <c r="D79" i="2"/>
  <c r="C79" i="2"/>
  <c r="B79" i="2"/>
  <c r="L78" i="2"/>
  <c r="K78" i="2"/>
  <c r="J78" i="2"/>
  <c r="H78" i="2"/>
  <c r="I78" i="2" s="1"/>
  <c r="F78" i="2"/>
  <c r="E78" i="2"/>
  <c r="D78" i="2"/>
  <c r="C78" i="2"/>
  <c r="B78" i="2"/>
  <c r="L77" i="2"/>
  <c r="K77" i="2"/>
  <c r="J77" i="2"/>
  <c r="H77" i="2"/>
  <c r="I77" i="2" s="1"/>
  <c r="F77" i="2"/>
  <c r="E77" i="2"/>
  <c r="D77" i="2"/>
  <c r="C77" i="2"/>
  <c r="B77" i="2"/>
  <c r="L76" i="2"/>
  <c r="K76" i="2"/>
  <c r="J76" i="2"/>
  <c r="H76" i="2"/>
  <c r="I76" i="2" s="1"/>
  <c r="F76" i="2"/>
  <c r="E76" i="2"/>
  <c r="D76" i="2"/>
  <c r="C76" i="2"/>
  <c r="B76" i="2"/>
  <c r="L75" i="2"/>
  <c r="K75" i="2"/>
  <c r="J75" i="2"/>
  <c r="H75" i="2"/>
  <c r="I75" i="2" s="1"/>
  <c r="F75" i="2"/>
  <c r="E75" i="2"/>
  <c r="D75" i="2"/>
  <c r="C75" i="2"/>
  <c r="B75" i="2"/>
  <c r="L74" i="2"/>
  <c r="K74" i="2"/>
  <c r="J74" i="2"/>
  <c r="H74" i="2"/>
  <c r="I74" i="2" s="1"/>
  <c r="F74" i="2"/>
  <c r="E74" i="2"/>
  <c r="D74" i="2"/>
  <c r="C74" i="2"/>
  <c r="B74" i="2"/>
  <c r="L73" i="2"/>
  <c r="K73" i="2"/>
  <c r="J73" i="2"/>
  <c r="H73" i="2"/>
  <c r="I73" i="2" s="1"/>
  <c r="F73" i="2"/>
  <c r="E73" i="2"/>
  <c r="D73" i="2"/>
  <c r="C73" i="2"/>
  <c r="B73" i="2"/>
  <c r="L72" i="2"/>
  <c r="K72" i="2"/>
  <c r="J72" i="2"/>
  <c r="H72" i="2"/>
  <c r="I72" i="2" s="1"/>
  <c r="F72" i="2"/>
  <c r="E72" i="2"/>
  <c r="D72" i="2"/>
  <c r="C72" i="2"/>
  <c r="B72" i="2"/>
  <c r="L71" i="2"/>
  <c r="K71" i="2"/>
  <c r="J71" i="2"/>
  <c r="H71" i="2"/>
  <c r="I71" i="2" s="1"/>
  <c r="F71" i="2"/>
  <c r="E71" i="2"/>
  <c r="D71" i="2"/>
  <c r="C71" i="2"/>
  <c r="B71" i="2"/>
  <c r="L70" i="2"/>
  <c r="K70" i="2"/>
  <c r="J70" i="2"/>
  <c r="H70" i="2"/>
  <c r="I70" i="2" s="1"/>
  <c r="F70" i="2"/>
  <c r="E70" i="2"/>
  <c r="D70" i="2"/>
  <c r="C70" i="2"/>
  <c r="B70" i="2"/>
  <c r="L69" i="2"/>
  <c r="K69" i="2"/>
  <c r="J69" i="2"/>
  <c r="H69" i="2"/>
  <c r="I69" i="2" s="1"/>
  <c r="F69" i="2"/>
  <c r="E69" i="2"/>
  <c r="D69" i="2"/>
  <c r="C69" i="2"/>
  <c r="B69" i="2"/>
  <c r="L68" i="2"/>
  <c r="K68" i="2"/>
  <c r="J68" i="2"/>
  <c r="H68" i="2"/>
  <c r="I68" i="2" s="1"/>
  <c r="F68" i="2"/>
  <c r="E68" i="2"/>
  <c r="D68" i="2"/>
  <c r="C68" i="2"/>
  <c r="B68" i="2"/>
  <c r="L67" i="2"/>
  <c r="K67" i="2"/>
  <c r="J67" i="2"/>
  <c r="H67" i="2"/>
  <c r="I67" i="2" s="1"/>
  <c r="F67" i="2"/>
  <c r="E67" i="2"/>
  <c r="D67" i="2"/>
  <c r="C67" i="2"/>
  <c r="B67" i="2"/>
  <c r="L66" i="2"/>
  <c r="K66" i="2"/>
  <c r="J66" i="2"/>
  <c r="H66" i="2"/>
  <c r="I66" i="2" s="1"/>
  <c r="F66" i="2"/>
  <c r="E66" i="2"/>
  <c r="D66" i="2"/>
  <c r="C66" i="2"/>
  <c r="B66" i="2"/>
  <c r="L65" i="2"/>
  <c r="K65" i="2"/>
  <c r="J65" i="2"/>
  <c r="H65" i="2"/>
  <c r="I65" i="2" s="1"/>
  <c r="F65" i="2"/>
  <c r="E65" i="2"/>
  <c r="D65" i="2"/>
  <c r="C65" i="2"/>
  <c r="B65" i="2"/>
  <c r="L64" i="2"/>
  <c r="K64" i="2"/>
  <c r="J64" i="2"/>
  <c r="H64" i="2"/>
  <c r="I64" i="2" s="1"/>
  <c r="F64" i="2"/>
  <c r="E64" i="2"/>
  <c r="D64" i="2"/>
  <c r="C64" i="2"/>
  <c r="B64" i="2"/>
  <c r="L63" i="2"/>
  <c r="K63" i="2"/>
  <c r="J63" i="2"/>
  <c r="H63" i="2"/>
  <c r="I63" i="2" s="1"/>
  <c r="F63" i="2"/>
  <c r="E63" i="2"/>
  <c r="D63" i="2"/>
  <c r="C63" i="2"/>
  <c r="B63" i="2"/>
  <c r="L62" i="2"/>
  <c r="K62" i="2"/>
  <c r="J62" i="2"/>
  <c r="H62" i="2"/>
  <c r="I62" i="2" s="1"/>
  <c r="F62" i="2"/>
  <c r="E62" i="2"/>
  <c r="D62" i="2"/>
  <c r="C62" i="2"/>
  <c r="B62" i="2"/>
  <c r="L61" i="2"/>
  <c r="K61" i="2"/>
  <c r="J61" i="2"/>
  <c r="H61" i="2"/>
  <c r="I61" i="2" s="1"/>
  <c r="F61" i="2"/>
  <c r="E61" i="2"/>
  <c r="D61" i="2"/>
  <c r="C61" i="2"/>
  <c r="B61" i="2"/>
  <c r="L60" i="2"/>
  <c r="K60" i="2"/>
  <c r="J60" i="2"/>
  <c r="H60" i="2"/>
  <c r="I60" i="2" s="1"/>
  <c r="F60" i="2"/>
  <c r="E60" i="2"/>
  <c r="D60" i="2"/>
  <c r="C60" i="2"/>
  <c r="B60" i="2"/>
  <c r="L59" i="2"/>
  <c r="K59" i="2"/>
  <c r="J59" i="2"/>
  <c r="H59" i="2"/>
  <c r="I59" i="2" s="1"/>
  <c r="F59" i="2"/>
  <c r="E59" i="2"/>
  <c r="D59" i="2"/>
  <c r="C59" i="2"/>
  <c r="B59" i="2"/>
  <c r="L58" i="2"/>
  <c r="K58" i="2"/>
  <c r="J58" i="2"/>
  <c r="H58" i="2"/>
  <c r="I58" i="2" s="1"/>
  <c r="F58" i="2"/>
  <c r="E58" i="2"/>
  <c r="D58" i="2"/>
  <c r="C58" i="2"/>
  <c r="B58" i="2"/>
  <c r="L57" i="2"/>
  <c r="K57" i="2"/>
  <c r="J57" i="2"/>
  <c r="H57" i="2"/>
  <c r="I57" i="2" s="1"/>
  <c r="F57" i="2"/>
  <c r="E57" i="2"/>
  <c r="D57" i="2"/>
  <c r="C57" i="2"/>
  <c r="B57" i="2"/>
  <c r="L56" i="2"/>
  <c r="K56" i="2"/>
  <c r="J56" i="2"/>
  <c r="H56" i="2"/>
  <c r="I56" i="2" s="1"/>
  <c r="F56" i="2"/>
  <c r="E56" i="2"/>
  <c r="D56" i="2"/>
  <c r="C56" i="2"/>
  <c r="B56" i="2"/>
  <c r="L55" i="2"/>
  <c r="K55" i="2"/>
  <c r="J55" i="2"/>
  <c r="H55" i="2"/>
  <c r="I55" i="2" s="1"/>
  <c r="F55" i="2"/>
  <c r="E55" i="2"/>
  <c r="D55" i="2"/>
  <c r="C55" i="2"/>
  <c r="B55" i="2"/>
  <c r="L54" i="2"/>
  <c r="K54" i="2"/>
  <c r="J54" i="2"/>
  <c r="H54" i="2"/>
  <c r="I54" i="2" s="1"/>
  <c r="F54" i="2"/>
  <c r="E54" i="2"/>
  <c r="D54" i="2"/>
  <c r="C54" i="2"/>
  <c r="B54" i="2"/>
  <c r="L53" i="2"/>
  <c r="K53" i="2"/>
  <c r="J53" i="2"/>
  <c r="H53" i="2"/>
  <c r="I53" i="2" s="1"/>
  <c r="F53" i="2"/>
  <c r="E53" i="2"/>
  <c r="D53" i="2"/>
  <c r="C53" i="2"/>
  <c r="B53" i="2"/>
  <c r="L52" i="2"/>
  <c r="K52" i="2"/>
  <c r="J52" i="2"/>
  <c r="H52" i="2"/>
  <c r="I52" i="2" s="1"/>
  <c r="F52" i="2"/>
  <c r="E52" i="2"/>
  <c r="D52" i="2"/>
  <c r="C52" i="2"/>
  <c r="B52" i="2"/>
  <c r="L51" i="2"/>
  <c r="K51" i="2"/>
  <c r="J51" i="2"/>
  <c r="H51" i="2"/>
  <c r="I51" i="2" s="1"/>
  <c r="F51" i="2"/>
  <c r="E51" i="2"/>
  <c r="D51" i="2"/>
  <c r="C51" i="2"/>
  <c r="B51" i="2"/>
  <c r="L50" i="2"/>
  <c r="K50" i="2"/>
  <c r="J50" i="2"/>
  <c r="H50" i="2"/>
  <c r="I50" i="2" s="1"/>
  <c r="F50" i="2"/>
  <c r="E50" i="2"/>
  <c r="D50" i="2"/>
  <c r="C50" i="2"/>
  <c r="B50" i="2"/>
  <c r="L49" i="2"/>
  <c r="K49" i="2"/>
  <c r="J49" i="2"/>
  <c r="H49" i="2"/>
  <c r="I49" i="2" s="1"/>
  <c r="F49" i="2"/>
  <c r="E49" i="2"/>
  <c r="D49" i="2"/>
  <c r="C49" i="2"/>
  <c r="B49" i="2"/>
  <c r="L48" i="2"/>
  <c r="K48" i="2"/>
  <c r="J48" i="2"/>
  <c r="H48" i="2"/>
  <c r="I48" i="2" s="1"/>
  <c r="F48" i="2"/>
  <c r="E48" i="2"/>
  <c r="D48" i="2"/>
  <c r="C48" i="2"/>
  <c r="B48" i="2"/>
  <c r="L47" i="2"/>
  <c r="K47" i="2"/>
  <c r="J47" i="2"/>
  <c r="H47" i="2"/>
  <c r="I47" i="2" s="1"/>
  <c r="F47" i="2"/>
  <c r="E47" i="2"/>
  <c r="D47" i="2"/>
  <c r="C47" i="2"/>
  <c r="B47" i="2"/>
  <c r="L46" i="2"/>
  <c r="K46" i="2"/>
  <c r="J46" i="2"/>
  <c r="H46" i="2"/>
  <c r="I46" i="2" s="1"/>
  <c r="F46" i="2"/>
  <c r="E46" i="2"/>
  <c r="D46" i="2"/>
  <c r="C46" i="2"/>
  <c r="B46" i="2"/>
  <c r="L45" i="2"/>
  <c r="K45" i="2"/>
  <c r="J45" i="2"/>
  <c r="H45" i="2"/>
  <c r="I45" i="2" s="1"/>
  <c r="F45" i="2"/>
  <c r="E45" i="2"/>
  <c r="D45" i="2"/>
  <c r="C45" i="2"/>
  <c r="B45" i="2"/>
  <c r="L44" i="2"/>
  <c r="K44" i="2"/>
  <c r="J44" i="2"/>
  <c r="H44" i="2"/>
  <c r="I44" i="2" s="1"/>
  <c r="F44" i="2"/>
  <c r="E44" i="2"/>
  <c r="D44" i="2"/>
  <c r="C44" i="2"/>
  <c r="B44" i="2"/>
  <c r="L43" i="2"/>
  <c r="K43" i="2"/>
  <c r="J43" i="2"/>
  <c r="H43" i="2"/>
  <c r="I43" i="2" s="1"/>
  <c r="F43" i="2"/>
  <c r="E43" i="2"/>
  <c r="D43" i="2"/>
  <c r="C43" i="2"/>
  <c r="B43" i="2"/>
  <c r="L42" i="2"/>
  <c r="K42" i="2"/>
  <c r="J42" i="2"/>
  <c r="H42" i="2"/>
  <c r="I42" i="2" s="1"/>
  <c r="F42" i="2"/>
  <c r="E42" i="2"/>
  <c r="D42" i="2"/>
  <c r="C42" i="2"/>
  <c r="B42" i="2"/>
  <c r="L41" i="2"/>
  <c r="K41" i="2"/>
  <c r="J41" i="2"/>
  <c r="H41" i="2"/>
  <c r="I41" i="2" s="1"/>
  <c r="F41" i="2"/>
  <c r="E41" i="2"/>
  <c r="D41" i="2"/>
  <c r="C41" i="2"/>
  <c r="B41" i="2"/>
  <c r="L40" i="2"/>
  <c r="K40" i="2"/>
  <c r="J40" i="2"/>
  <c r="H40" i="2"/>
  <c r="I40" i="2" s="1"/>
  <c r="F40" i="2"/>
  <c r="E40" i="2"/>
  <c r="D40" i="2"/>
  <c r="C40" i="2"/>
  <c r="B40" i="2"/>
  <c r="L39" i="2"/>
  <c r="K39" i="2"/>
  <c r="J39" i="2"/>
  <c r="H39" i="2"/>
  <c r="I39" i="2" s="1"/>
  <c r="F39" i="2"/>
  <c r="E39" i="2"/>
  <c r="D39" i="2"/>
  <c r="C39" i="2"/>
  <c r="B39" i="2"/>
  <c r="L38" i="2"/>
  <c r="K38" i="2"/>
  <c r="J38" i="2"/>
  <c r="H38" i="2"/>
  <c r="I38" i="2" s="1"/>
  <c r="E38" i="2"/>
  <c r="D38" i="2"/>
  <c r="C38" i="2"/>
  <c r="B38" i="2"/>
  <c r="L37" i="2"/>
  <c r="K37" i="2"/>
  <c r="J37" i="2"/>
  <c r="H37" i="2"/>
  <c r="I37" i="2" s="1"/>
  <c r="E37" i="2"/>
  <c r="D37" i="2"/>
  <c r="C37" i="2"/>
  <c r="B37" i="2"/>
  <c r="L36" i="2"/>
  <c r="K36" i="2"/>
  <c r="J36" i="2"/>
  <c r="H36" i="2"/>
  <c r="I36" i="2" s="1"/>
  <c r="E36" i="2"/>
  <c r="D36" i="2"/>
  <c r="C36" i="2"/>
  <c r="B36" i="2"/>
  <c r="L35" i="2"/>
  <c r="K35" i="2"/>
  <c r="J35" i="2"/>
  <c r="H35" i="2"/>
  <c r="I35" i="2" s="1"/>
  <c r="E35" i="2"/>
  <c r="D35" i="2"/>
  <c r="C35" i="2"/>
  <c r="B35" i="2"/>
  <c r="L34" i="2"/>
  <c r="K34" i="2"/>
  <c r="J34" i="2"/>
  <c r="H34" i="2"/>
  <c r="E34" i="2"/>
  <c r="D34" i="2"/>
  <c r="C34" i="2"/>
  <c r="B34" i="2"/>
  <c r="L33" i="2"/>
  <c r="K33" i="2"/>
  <c r="J33" i="2"/>
  <c r="H33" i="2"/>
  <c r="E33" i="2"/>
  <c r="D33" i="2"/>
  <c r="C33" i="2"/>
  <c r="B33" i="2"/>
  <c r="L32" i="2"/>
  <c r="K32" i="2"/>
  <c r="J32" i="2"/>
  <c r="H32" i="2"/>
  <c r="E32" i="2"/>
  <c r="D32" i="2"/>
  <c r="C32" i="2"/>
  <c r="B32" i="2"/>
  <c r="L31" i="2"/>
  <c r="K31" i="2"/>
  <c r="J31" i="2"/>
  <c r="H31" i="2"/>
  <c r="E31" i="2"/>
  <c r="D31" i="2"/>
  <c r="C31" i="2"/>
  <c r="B31" i="2"/>
  <c r="L30" i="2"/>
  <c r="K30" i="2"/>
  <c r="J30" i="2"/>
  <c r="H30" i="2"/>
  <c r="G30" i="2"/>
  <c r="E30" i="2"/>
  <c r="D30" i="2"/>
  <c r="C30" i="2"/>
  <c r="B30" i="2"/>
  <c r="L29" i="2"/>
  <c r="K29" i="2"/>
  <c r="J29" i="2"/>
  <c r="H29" i="2"/>
  <c r="E29" i="2"/>
  <c r="D29" i="2"/>
  <c r="C29" i="2"/>
  <c r="B29" i="2"/>
  <c r="L28" i="2"/>
  <c r="K28" i="2"/>
  <c r="J28" i="2"/>
  <c r="H28" i="2"/>
  <c r="E28" i="2"/>
  <c r="D28" i="2"/>
  <c r="C28" i="2"/>
  <c r="B28" i="2"/>
  <c r="L27" i="2"/>
  <c r="K27" i="2"/>
  <c r="J27" i="2"/>
  <c r="H27" i="2"/>
  <c r="E27" i="2"/>
  <c r="D27" i="2"/>
  <c r="C27" i="2"/>
  <c r="B27" i="2"/>
  <c r="L26" i="2"/>
  <c r="K26" i="2"/>
  <c r="J26" i="2"/>
  <c r="H26" i="2"/>
  <c r="E26" i="2"/>
  <c r="D26" i="2"/>
  <c r="C26" i="2"/>
  <c r="B26" i="2"/>
  <c r="L25" i="2"/>
  <c r="K25" i="2"/>
  <c r="J25" i="2"/>
  <c r="H25" i="2"/>
  <c r="G25" i="2"/>
  <c r="E25" i="2"/>
  <c r="D25" i="2"/>
  <c r="C25" i="2"/>
  <c r="B25" i="2"/>
  <c r="L24" i="2"/>
  <c r="K24" i="2"/>
  <c r="J24" i="2"/>
  <c r="H24" i="2"/>
  <c r="G24" i="2"/>
  <c r="E24" i="2"/>
  <c r="D24" i="2"/>
  <c r="C24" i="2"/>
  <c r="B24" i="2"/>
  <c r="E23" i="2"/>
  <c r="D23" i="2"/>
  <c r="C23" i="2"/>
  <c r="B23" i="2"/>
  <c r="L22" i="2"/>
  <c r="K22" i="2"/>
  <c r="J22" i="2"/>
  <c r="E22" i="2"/>
  <c r="D22" i="2"/>
  <c r="C22" i="2"/>
  <c r="B22" i="2"/>
  <c r="L21" i="2"/>
  <c r="K21" i="2"/>
  <c r="J21" i="2"/>
  <c r="E21" i="2"/>
  <c r="D21" i="2"/>
  <c r="C21" i="2"/>
  <c r="B21" i="2"/>
  <c r="L20" i="2"/>
  <c r="K20" i="2"/>
  <c r="J20" i="2"/>
  <c r="D20" i="2"/>
  <c r="C20" i="2"/>
  <c r="B20" i="2"/>
  <c r="G178" i="2"/>
  <c r="D19" i="2"/>
  <c r="C19" i="2"/>
  <c r="B19" i="2"/>
  <c r="I18" i="2"/>
  <c r="I17" i="2"/>
  <c r="I16" i="2"/>
  <c r="I15" i="2"/>
  <c r="I14" i="2"/>
  <c r="I13" i="2"/>
  <c r="I12" i="2"/>
  <c r="I11" i="2"/>
  <c r="I10" i="2"/>
  <c r="I9" i="2"/>
  <c r="I8" i="2"/>
  <c r="I7" i="2"/>
  <c r="I4" i="2"/>
  <c r="B180" i="1"/>
  <c r="C180" i="1"/>
  <c r="D180" i="1"/>
  <c r="E180" i="1"/>
  <c r="F180" i="1"/>
  <c r="G180" i="1"/>
  <c r="H180" i="1"/>
  <c r="J180" i="1"/>
  <c r="K180" i="1"/>
  <c r="L180" i="1"/>
  <c r="B181" i="1"/>
  <c r="C181" i="1"/>
  <c r="D181" i="1"/>
  <c r="E181" i="1"/>
  <c r="F181" i="1"/>
  <c r="G181" i="1"/>
  <c r="H181" i="1"/>
  <c r="J181" i="1"/>
  <c r="K181" i="1"/>
  <c r="L181" i="1"/>
  <c r="B182" i="1"/>
  <c r="C182" i="1"/>
  <c r="D182" i="1"/>
  <c r="E182" i="1"/>
  <c r="F182" i="1"/>
  <c r="G182" i="1"/>
  <c r="H182" i="1"/>
  <c r="J182" i="1"/>
  <c r="K182" i="1"/>
  <c r="L182" i="1"/>
  <c r="B183" i="1"/>
  <c r="C183" i="1"/>
  <c r="D183" i="1"/>
  <c r="E183" i="1"/>
  <c r="F183" i="1"/>
  <c r="G183" i="1"/>
  <c r="H183" i="1"/>
  <c r="J183" i="1"/>
  <c r="K183" i="1"/>
  <c r="L183" i="1"/>
  <c r="B184" i="1"/>
  <c r="C184" i="1"/>
  <c r="D184" i="1"/>
  <c r="E184" i="1"/>
  <c r="F184" i="1"/>
  <c r="G184" i="1"/>
  <c r="H184" i="1"/>
  <c r="J184" i="1"/>
  <c r="K184" i="1"/>
  <c r="L184" i="1"/>
  <c r="B185" i="1"/>
  <c r="C185" i="1"/>
  <c r="D185" i="1"/>
  <c r="E185" i="1"/>
  <c r="F185" i="1"/>
  <c r="G185" i="1"/>
  <c r="H185" i="1"/>
  <c r="J185" i="1"/>
  <c r="K185" i="1"/>
  <c r="L185" i="1"/>
  <c r="B186" i="1"/>
  <c r="C186" i="1"/>
  <c r="D186" i="1"/>
  <c r="E186" i="1"/>
  <c r="F186" i="1"/>
  <c r="G186" i="1"/>
  <c r="H186" i="1"/>
  <c r="J186" i="1"/>
  <c r="K186" i="1"/>
  <c r="L186" i="1"/>
  <c r="B187" i="1"/>
  <c r="C187" i="1"/>
  <c r="D187" i="1"/>
  <c r="E187" i="1"/>
  <c r="F187" i="1"/>
  <c r="G187" i="1"/>
  <c r="H187" i="1"/>
  <c r="J187" i="1"/>
  <c r="K187" i="1"/>
  <c r="L187" i="1"/>
  <c r="B188" i="1"/>
  <c r="C188" i="1"/>
  <c r="D188" i="1"/>
  <c r="E188" i="1"/>
  <c r="F188" i="1"/>
  <c r="G188" i="1"/>
  <c r="H188" i="1"/>
  <c r="J188" i="1"/>
  <c r="K188" i="1"/>
  <c r="L188" i="1"/>
  <c r="B189" i="1"/>
  <c r="C189" i="1"/>
  <c r="D189" i="1"/>
  <c r="E189" i="1"/>
  <c r="F189" i="1"/>
  <c r="G189" i="1"/>
  <c r="H189" i="1"/>
  <c r="J189" i="1"/>
  <c r="K189" i="1"/>
  <c r="L189" i="1"/>
  <c r="B190" i="1"/>
  <c r="C190" i="1"/>
  <c r="D190" i="1"/>
  <c r="E190" i="1"/>
  <c r="F190" i="1"/>
  <c r="G190" i="1"/>
  <c r="H190" i="1"/>
  <c r="J190" i="1"/>
  <c r="K190" i="1"/>
  <c r="L190" i="1"/>
  <c r="B191" i="1"/>
  <c r="C191" i="1"/>
  <c r="D191" i="1"/>
  <c r="E191" i="1"/>
  <c r="F191" i="1"/>
  <c r="G191" i="1"/>
  <c r="H191" i="1"/>
  <c r="J191" i="1"/>
  <c r="K191" i="1"/>
  <c r="L191" i="1"/>
  <c r="B192" i="1"/>
  <c r="C192" i="1"/>
  <c r="D192" i="1"/>
  <c r="E192" i="1"/>
  <c r="F192" i="1"/>
  <c r="G192" i="1"/>
  <c r="H192" i="1"/>
  <c r="J192" i="1"/>
  <c r="K192" i="1"/>
  <c r="L192" i="1"/>
  <c r="B193" i="1"/>
  <c r="C193" i="1"/>
  <c r="D193" i="1"/>
  <c r="E193" i="1"/>
  <c r="F193" i="1"/>
  <c r="G193" i="1"/>
  <c r="H193" i="1"/>
  <c r="J193" i="1"/>
  <c r="K193" i="1"/>
  <c r="L193" i="1"/>
  <c r="B194" i="1"/>
  <c r="C194" i="1"/>
  <c r="D194" i="1"/>
  <c r="E194" i="1"/>
  <c r="F194" i="1"/>
  <c r="G194" i="1"/>
  <c r="H194" i="1"/>
  <c r="J194" i="1"/>
  <c r="K194" i="1"/>
  <c r="L194" i="1"/>
  <c r="B195" i="1"/>
  <c r="C195" i="1"/>
  <c r="D195" i="1"/>
  <c r="E195" i="1"/>
  <c r="F195" i="1"/>
  <c r="G195" i="1"/>
  <c r="H195" i="1"/>
  <c r="J195" i="1"/>
  <c r="K195" i="1"/>
  <c r="L195" i="1"/>
  <c r="B196" i="1"/>
  <c r="C196" i="1"/>
  <c r="D196" i="1"/>
  <c r="E196" i="1"/>
  <c r="F196" i="1"/>
  <c r="G196" i="1"/>
  <c r="H196" i="1"/>
  <c r="J196" i="1"/>
  <c r="K196" i="1"/>
  <c r="L196" i="1"/>
  <c r="B197" i="1"/>
  <c r="C197" i="1"/>
  <c r="D197" i="1"/>
  <c r="E197" i="1"/>
  <c r="F197" i="1"/>
  <c r="G197" i="1"/>
  <c r="H197" i="1"/>
  <c r="J197" i="1"/>
  <c r="K197" i="1"/>
  <c r="L197" i="1"/>
  <c r="B198" i="1"/>
  <c r="C198" i="1"/>
  <c r="D198" i="1"/>
  <c r="E198" i="1"/>
  <c r="F198" i="1"/>
  <c r="G198" i="1"/>
  <c r="H198" i="1"/>
  <c r="J198" i="1"/>
  <c r="K198" i="1"/>
  <c r="L198" i="1"/>
  <c r="B199" i="1"/>
  <c r="C199" i="1"/>
  <c r="D199" i="1"/>
  <c r="E199" i="1"/>
  <c r="F199" i="1"/>
  <c r="G199" i="1"/>
  <c r="H199" i="1"/>
  <c r="J199" i="1"/>
  <c r="K199" i="1"/>
  <c r="L199" i="1"/>
  <c r="B200" i="1"/>
  <c r="C200" i="1"/>
  <c r="D200" i="1"/>
  <c r="E200" i="1"/>
  <c r="F200" i="1"/>
  <c r="G200" i="1"/>
  <c r="H200" i="1"/>
  <c r="J200" i="1"/>
  <c r="K200" i="1"/>
  <c r="L200" i="1"/>
  <c r="B201" i="1"/>
  <c r="C201" i="1"/>
  <c r="D201" i="1"/>
  <c r="E201" i="1"/>
  <c r="F201" i="1"/>
  <c r="G201" i="1"/>
  <c r="H201" i="1"/>
  <c r="J201" i="1"/>
  <c r="K201" i="1"/>
  <c r="L201" i="1"/>
  <c r="B202" i="1"/>
  <c r="C202" i="1"/>
  <c r="D202" i="1"/>
  <c r="E202" i="1"/>
  <c r="F202" i="1"/>
  <c r="G202" i="1"/>
  <c r="H202" i="1"/>
  <c r="J202" i="1"/>
  <c r="K202" i="1"/>
  <c r="L202" i="1"/>
  <c r="B203" i="1"/>
  <c r="C203" i="1"/>
  <c r="D203" i="1"/>
  <c r="E203" i="1"/>
  <c r="F203" i="1"/>
  <c r="G203" i="1"/>
  <c r="H203" i="1"/>
  <c r="J203" i="1"/>
  <c r="K203" i="1"/>
  <c r="L203" i="1"/>
  <c r="B204" i="1"/>
  <c r="C204" i="1"/>
  <c r="D204" i="1"/>
  <c r="E204" i="1"/>
  <c r="F204" i="1"/>
  <c r="G204" i="1"/>
  <c r="H204" i="1"/>
  <c r="J204" i="1"/>
  <c r="K204" i="1"/>
  <c r="L204" i="1"/>
  <c r="B205" i="1"/>
  <c r="C205" i="1"/>
  <c r="D205" i="1"/>
  <c r="E205" i="1"/>
  <c r="F205" i="1"/>
  <c r="G205" i="1"/>
  <c r="H205" i="1"/>
  <c r="J205" i="1"/>
  <c r="K205" i="1"/>
  <c r="L205" i="1"/>
  <c r="B206" i="1"/>
  <c r="C206" i="1"/>
  <c r="D206" i="1"/>
  <c r="E206" i="1"/>
  <c r="F206" i="1"/>
  <c r="G206" i="1"/>
  <c r="H206" i="1"/>
  <c r="J206" i="1"/>
  <c r="K206" i="1"/>
  <c r="L206" i="1"/>
  <c r="B207" i="1"/>
  <c r="C207" i="1"/>
  <c r="D207" i="1"/>
  <c r="E207" i="1"/>
  <c r="F207" i="1"/>
  <c r="G207" i="1"/>
  <c r="H207" i="1"/>
  <c r="J207" i="1"/>
  <c r="K207" i="1"/>
  <c r="L207" i="1"/>
  <c r="B208" i="1"/>
  <c r="C208" i="1"/>
  <c r="D208" i="1"/>
  <c r="E208" i="1"/>
  <c r="F208" i="1"/>
  <c r="G208" i="1"/>
  <c r="H208" i="1"/>
  <c r="J208" i="1"/>
  <c r="K208" i="1"/>
  <c r="L208" i="1"/>
  <c r="B209" i="1"/>
  <c r="C209" i="1"/>
  <c r="D209" i="1"/>
  <c r="E209" i="1"/>
  <c r="F209" i="1"/>
  <c r="G209" i="1"/>
  <c r="H209" i="1"/>
  <c r="J209" i="1"/>
  <c r="K209" i="1"/>
  <c r="L209" i="1"/>
  <c r="B210" i="1"/>
  <c r="C210" i="1"/>
  <c r="D210" i="1"/>
  <c r="E210" i="1"/>
  <c r="F210" i="1"/>
  <c r="G210" i="1"/>
  <c r="H210" i="1"/>
  <c r="J210" i="1"/>
  <c r="K210" i="1"/>
  <c r="L210" i="1"/>
  <c r="B211" i="1"/>
  <c r="C211" i="1"/>
  <c r="D211" i="1"/>
  <c r="E211" i="1"/>
  <c r="F211" i="1"/>
  <c r="G211" i="1"/>
  <c r="H211" i="1"/>
  <c r="J211" i="1"/>
  <c r="K211" i="1"/>
  <c r="L211" i="1"/>
  <c r="B212" i="1"/>
  <c r="C212" i="1"/>
  <c r="D212" i="1"/>
  <c r="E212" i="1"/>
  <c r="F212" i="1"/>
  <c r="G212" i="1"/>
  <c r="H212" i="1"/>
  <c r="J212" i="1"/>
  <c r="K212" i="1"/>
  <c r="L212" i="1"/>
  <c r="B213" i="1"/>
  <c r="C213" i="1"/>
  <c r="D213" i="1"/>
  <c r="E213" i="1"/>
  <c r="F213" i="1"/>
  <c r="G213" i="1"/>
  <c r="H213" i="1"/>
  <c r="J213" i="1"/>
  <c r="K213" i="1"/>
  <c r="L213" i="1"/>
  <c r="B214" i="1"/>
  <c r="C214" i="1"/>
  <c r="D214" i="1"/>
  <c r="E214" i="1"/>
  <c r="F214" i="1"/>
  <c r="G214" i="1"/>
  <c r="H214" i="1"/>
  <c r="J214" i="1"/>
  <c r="K214" i="1"/>
  <c r="L214" i="1"/>
  <c r="B215" i="1"/>
  <c r="C215" i="1"/>
  <c r="D215" i="1"/>
  <c r="E215" i="1"/>
  <c r="F215" i="1"/>
  <c r="G215" i="1"/>
  <c r="H215" i="1"/>
  <c r="J215" i="1"/>
  <c r="K215" i="1"/>
  <c r="L215" i="1"/>
  <c r="B216" i="1"/>
  <c r="C216" i="1"/>
  <c r="D216" i="1"/>
  <c r="E216" i="1"/>
  <c r="F216" i="1"/>
  <c r="G216" i="1"/>
  <c r="H216" i="1"/>
  <c r="J216" i="1"/>
  <c r="K216" i="1"/>
  <c r="L216" i="1"/>
  <c r="B217" i="1"/>
  <c r="C217" i="1"/>
  <c r="D217" i="1"/>
  <c r="E217" i="1"/>
  <c r="F217" i="1"/>
  <c r="G217" i="1"/>
  <c r="H217" i="1"/>
  <c r="J217" i="1"/>
  <c r="K217" i="1"/>
  <c r="L217" i="1"/>
  <c r="B218" i="1"/>
  <c r="C218" i="1"/>
  <c r="D218" i="1"/>
  <c r="E218" i="1"/>
  <c r="F218" i="1"/>
  <c r="G218" i="1"/>
  <c r="H218" i="1"/>
  <c r="J218" i="1"/>
  <c r="K218" i="1"/>
  <c r="L218" i="1"/>
  <c r="B219" i="1"/>
  <c r="C219" i="1"/>
  <c r="D219" i="1"/>
  <c r="E219" i="1"/>
  <c r="F219" i="1"/>
  <c r="G219" i="1"/>
  <c r="H219" i="1"/>
  <c r="J219" i="1"/>
  <c r="K219" i="1"/>
  <c r="L219" i="1"/>
  <c r="B220" i="1"/>
  <c r="C220" i="1"/>
  <c r="D220" i="1"/>
  <c r="E220" i="1"/>
  <c r="F220" i="1"/>
  <c r="G220" i="1"/>
  <c r="H220" i="1"/>
  <c r="J220" i="1"/>
  <c r="K220" i="1"/>
  <c r="L220" i="1"/>
  <c r="B221" i="1"/>
  <c r="C221" i="1"/>
  <c r="D221" i="1"/>
  <c r="E221" i="1"/>
  <c r="F221" i="1"/>
  <c r="G221" i="1"/>
  <c r="H221" i="1"/>
  <c r="J221" i="1"/>
  <c r="K221" i="1"/>
  <c r="L221" i="1"/>
  <c r="B222" i="1"/>
  <c r="C222" i="1"/>
  <c r="D222" i="1"/>
  <c r="E222" i="1"/>
  <c r="F222" i="1"/>
  <c r="G222" i="1"/>
  <c r="H222" i="1"/>
  <c r="J222" i="1"/>
  <c r="K222" i="1"/>
  <c r="L222" i="1"/>
  <c r="B223" i="1"/>
  <c r="C223" i="1"/>
  <c r="D223" i="1"/>
  <c r="E223" i="1"/>
  <c r="F223" i="1"/>
  <c r="G223" i="1"/>
  <c r="H223" i="1"/>
  <c r="J223" i="1"/>
  <c r="K223" i="1"/>
  <c r="L223" i="1"/>
  <c r="B224" i="1"/>
  <c r="C224" i="1"/>
  <c r="D224" i="1"/>
  <c r="E224" i="1"/>
  <c r="F224" i="1"/>
  <c r="G224" i="1"/>
  <c r="H224" i="1"/>
  <c r="J224" i="1"/>
  <c r="K224" i="1"/>
  <c r="L224" i="1"/>
  <c r="B225" i="1"/>
  <c r="C225" i="1"/>
  <c r="D225" i="1"/>
  <c r="E225" i="1"/>
  <c r="F225" i="1"/>
  <c r="G225" i="1"/>
  <c r="H225" i="1"/>
  <c r="J225" i="1"/>
  <c r="K225" i="1"/>
  <c r="L225" i="1"/>
  <c r="B226" i="1"/>
  <c r="C226" i="1"/>
  <c r="D226" i="1"/>
  <c r="E226" i="1"/>
  <c r="F226" i="1"/>
  <c r="G226" i="1"/>
  <c r="H226" i="1"/>
  <c r="J226" i="1"/>
  <c r="K226" i="1"/>
  <c r="L226" i="1"/>
  <c r="B227" i="1"/>
  <c r="C227" i="1"/>
  <c r="D227" i="1"/>
  <c r="E227" i="1"/>
  <c r="F227" i="1"/>
  <c r="G227" i="1"/>
  <c r="H227" i="1"/>
  <c r="J227" i="1"/>
  <c r="K227" i="1"/>
  <c r="L227" i="1"/>
  <c r="B228" i="1"/>
  <c r="C228" i="1"/>
  <c r="D228" i="1"/>
  <c r="E228" i="1"/>
  <c r="F228" i="1"/>
  <c r="G228" i="1"/>
  <c r="H228" i="1"/>
  <c r="J228" i="1"/>
  <c r="K228" i="1"/>
  <c r="L228" i="1"/>
  <c r="B229" i="1"/>
  <c r="C229" i="1"/>
  <c r="D229" i="1"/>
  <c r="E229" i="1"/>
  <c r="F229" i="1"/>
  <c r="G229" i="1"/>
  <c r="H229" i="1"/>
  <c r="J229" i="1"/>
  <c r="K229" i="1"/>
  <c r="L229" i="1"/>
  <c r="B230" i="1"/>
  <c r="C230" i="1"/>
  <c r="D230" i="1"/>
  <c r="E230" i="1"/>
  <c r="F230" i="1"/>
  <c r="G230" i="1"/>
  <c r="H230" i="1"/>
  <c r="J230" i="1"/>
  <c r="K230" i="1"/>
  <c r="L230" i="1"/>
  <c r="B231" i="1"/>
  <c r="C231" i="1"/>
  <c r="D231" i="1"/>
  <c r="E231" i="1"/>
  <c r="F231" i="1"/>
  <c r="G231" i="1"/>
  <c r="H231" i="1"/>
  <c r="J231" i="1"/>
  <c r="K231" i="1"/>
  <c r="L231" i="1"/>
  <c r="B232" i="1"/>
  <c r="C232" i="1"/>
  <c r="D232" i="1"/>
  <c r="E232" i="1"/>
  <c r="F232" i="1"/>
  <c r="G232" i="1"/>
  <c r="H232" i="1"/>
  <c r="J232" i="1"/>
  <c r="K232" i="1"/>
  <c r="L232" i="1"/>
  <c r="B233" i="1"/>
  <c r="C233" i="1"/>
  <c r="D233" i="1"/>
  <c r="E233" i="1"/>
  <c r="F233" i="1"/>
  <c r="G233" i="1"/>
  <c r="H233" i="1"/>
  <c r="J233" i="1"/>
  <c r="K233" i="1"/>
  <c r="L233" i="1"/>
  <c r="B234" i="1"/>
  <c r="C234" i="1"/>
  <c r="D234" i="1"/>
  <c r="E234" i="1"/>
  <c r="F234" i="1"/>
  <c r="G234" i="1"/>
  <c r="H234" i="1"/>
  <c r="J234" i="1"/>
  <c r="K234" i="1"/>
  <c r="L234" i="1"/>
  <c r="B235" i="1"/>
  <c r="C235" i="1"/>
  <c r="D235" i="1"/>
  <c r="E235" i="1"/>
  <c r="F235" i="1"/>
  <c r="G235" i="1"/>
  <c r="H235" i="1"/>
  <c r="J235" i="1"/>
  <c r="K235" i="1"/>
  <c r="L235" i="1"/>
  <c r="B236" i="1"/>
  <c r="C236" i="1"/>
  <c r="D236" i="1"/>
  <c r="E236" i="1"/>
  <c r="F236" i="1"/>
  <c r="G236" i="1"/>
  <c r="H236" i="1"/>
  <c r="J236" i="1"/>
  <c r="K236" i="1"/>
  <c r="L236" i="1"/>
  <c r="B237" i="1"/>
  <c r="C237" i="1"/>
  <c r="D237" i="1"/>
  <c r="E237" i="1"/>
  <c r="F237" i="1"/>
  <c r="G237" i="1"/>
  <c r="H237" i="1"/>
  <c r="J237" i="1"/>
  <c r="K237" i="1"/>
  <c r="L237" i="1"/>
  <c r="B238" i="1"/>
  <c r="C238" i="1"/>
  <c r="D238" i="1"/>
  <c r="E238" i="1"/>
  <c r="F238" i="1"/>
  <c r="G238" i="1"/>
  <c r="H238" i="1"/>
  <c r="J238" i="1"/>
  <c r="K238" i="1"/>
  <c r="L238" i="1"/>
  <c r="B239" i="1"/>
  <c r="C239" i="1"/>
  <c r="D239" i="1"/>
  <c r="E239" i="1"/>
  <c r="F239" i="1"/>
  <c r="G239" i="1"/>
  <c r="H239" i="1"/>
  <c r="J239" i="1"/>
  <c r="K239" i="1"/>
  <c r="L239" i="1"/>
  <c r="B240" i="1"/>
  <c r="C240" i="1"/>
  <c r="D240" i="1"/>
  <c r="E240" i="1"/>
  <c r="F240" i="1"/>
  <c r="G240" i="1"/>
  <c r="H240" i="1"/>
  <c r="J240" i="1"/>
  <c r="K240" i="1"/>
  <c r="L240" i="1"/>
  <c r="B241" i="1"/>
  <c r="C241" i="1"/>
  <c r="D241" i="1"/>
  <c r="E241" i="1"/>
  <c r="F241" i="1"/>
  <c r="G241" i="1"/>
  <c r="H241" i="1"/>
  <c r="J241" i="1"/>
  <c r="K241" i="1"/>
  <c r="L241" i="1"/>
  <c r="B242" i="1"/>
  <c r="C242" i="1"/>
  <c r="D242" i="1"/>
  <c r="E242" i="1"/>
  <c r="F242" i="1"/>
  <c r="G242" i="1"/>
  <c r="H242" i="1"/>
  <c r="J242" i="1"/>
  <c r="K242" i="1"/>
  <c r="L242" i="1"/>
  <c r="B243" i="1"/>
  <c r="C243" i="1"/>
  <c r="D243" i="1"/>
  <c r="E243" i="1"/>
  <c r="F243" i="1"/>
  <c r="G243" i="1"/>
  <c r="H243" i="1"/>
  <c r="J243" i="1"/>
  <c r="K243" i="1"/>
  <c r="L243" i="1"/>
  <c r="B244" i="1"/>
  <c r="C244" i="1"/>
  <c r="D244" i="1"/>
  <c r="E244" i="1"/>
  <c r="F244" i="1"/>
  <c r="G244" i="1"/>
  <c r="H244" i="1"/>
  <c r="J244" i="1"/>
  <c r="K244" i="1"/>
  <c r="L244" i="1"/>
  <c r="B245" i="1"/>
  <c r="C245" i="1"/>
  <c r="D245" i="1"/>
  <c r="E245" i="1"/>
  <c r="F245" i="1"/>
  <c r="G245" i="1"/>
  <c r="H245" i="1"/>
  <c r="J245" i="1"/>
  <c r="K245" i="1"/>
  <c r="L245" i="1"/>
  <c r="B246" i="1"/>
  <c r="C246" i="1"/>
  <c r="D246" i="1"/>
  <c r="E246" i="1"/>
  <c r="F246" i="1"/>
  <c r="G246" i="1"/>
  <c r="H246" i="1"/>
  <c r="J246" i="1"/>
  <c r="K246" i="1"/>
  <c r="L246" i="1"/>
  <c r="B247" i="1"/>
  <c r="C247" i="1"/>
  <c r="D247" i="1"/>
  <c r="E247" i="1"/>
  <c r="F247" i="1"/>
  <c r="G247" i="1"/>
  <c r="H247" i="1"/>
  <c r="J247" i="1"/>
  <c r="K247" i="1"/>
  <c r="L247" i="1"/>
  <c r="B248" i="1"/>
  <c r="C248" i="1"/>
  <c r="D248" i="1"/>
  <c r="E248" i="1"/>
  <c r="F248" i="1"/>
  <c r="G248" i="1"/>
  <c r="H248" i="1"/>
  <c r="J248" i="1"/>
  <c r="K248" i="1"/>
  <c r="L248" i="1"/>
  <c r="B249" i="1"/>
  <c r="C249" i="1"/>
  <c r="D249" i="1"/>
  <c r="E249" i="1"/>
  <c r="F249" i="1"/>
  <c r="G249" i="1"/>
  <c r="H249" i="1"/>
  <c r="J249" i="1"/>
  <c r="K249" i="1"/>
  <c r="L249" i="1"/>
  <c r="B250" i="1"/>
  <c r="C250" i="1"/>
  <c r="D250" i="1"/>
  <c r="E250" i="1"/>
  <c r="F250" i="1"/>
  <c r="G250" i="1"/>
  <c r="H250" i="1"/>
  <c r="J250" i="1"/>
  <c r="K250" i="1"/>
  <c r="L250" i="1"/>
  <c r="B251" i="1"/>
  <c r="C251" i="1"/>
  <c r="D251" i="1"/>
  <c r="E251" i="1"/>
  <c r="F251" i="1"/>
  <c r="G251" i="1"/>
  <c r="H251" i="1"/>
  <c r="J251" i="1"/>
  <c r="K251" i="1"/>
  <c r="L251" i="1"/>
  <c r="B252" i="1"/>
  <c r="C252" i="1"/>
  <c r="D252" i="1"/>
  <c r="E252" i="1"/>
  <c r="F252" i="1"/>
  <c r="G252" i="1"/>
  <c r="H252" i="1"/>
  <c r="J252" i="1"/>
  <c r="K252" i="1"/>
  <c r="L252" i="1"/>
  <c r="B253" i="1"/>
  <c r="C253" i="1"/>
  <c r="D253" i="1"/>
  <c r="E253" i="1"/>
  <c r="F253" i="1"/>
  <c r="G253" i="1"/>
  <c r="H253" i="1"/>
  <c r="J253" i="1"/>
  <c r="K253" i="1"/>
  <c r="L253" i="1"/>
  <c r="B254" i="1"/>
  <c r="C254" i="1"/>
  <c r="D254" i="1"/>
  <c r="E254" i="1"/>
  <c r="F254" i="1"/>
  <c r="G254" i="1"/>
  <c r="H254" i="1"/>
  <c r="J254" i="1"/>
  <c r="K254" i="1"/>
  <c r="L254" i="1"/>
  <c r="B255" i="1"/>
  <c r="C255" i="1"/>
  <c r="D255" i="1"/>
  <c r="E255" i="1"/>
  <c r="F255" i="1"/>
  <c r="G255" i="1"/>
  <c r="H255" i="1"/>
  <c r="J255" i="1"/>
  <c r="K255" i="1"/>
  <c r="L255" i="1"/>
  <c r="B256" i="1"/>
  <c r="C256" i="1"/>
  <c r="D256" i="1"/>
  <c r="E256" i="1"/>
  <c r="F256" i="1"/>
  <c r="G256" i="1"/>
  <c r="H256" i="1"/>
  <c r="J256" i="1"/>
  <c r="K256" i="1"/>
  <c r="L256" i="1"/>
  <c r="B257" i="1"/>
  <c r="C257" i="1"/>
  <c r="D257" i="1"/>
  <c r="E257" i="1"/>
  <c r="F257" i="1"/>
  <c r="G257" i="1"/>
  <c r="H257" i="1"/>
  <c r="J257" i="1"/>
  <c r="K257" i="1"/>
  <c r="L257" i="1"/>
  <c r="B258" i="1"/>
  <c r="C258" i="1"/>
  <c r="D258" i="1"/>
  <c r="E258" i="1"/>
  <c r="F258" i="1"/>
  <c r="G258" i="1"/>
  <c r="H258" i="1"/>
  <c r="J258" i="1"/>
  <c r="K258" i="1"/>
  <c r="L258" i="1"/>
  <c r="B259" i="1"/>
  <c r="C259" i="1"/>
  <c r="D259" i="1"/>
  <c r="E259" i="1"/>
  <c r="F259" i="1"/>
  <c r="G259" i="1"/>
  <c r="H259" i="1"/>
  <c r="J259" i="1"/>
  <c r="K259" i="1"/>
  <c r="L259" i="1"/>
  <c r="B260" i="1"/>
  <c r="C260" i="1"/>
  <c r="D260" i="1"/>
  <c r="E260" i="1"/>
  <c r="F260" i="1"/>
  <c r="G260" i="1"/>
  <c r="H260" i="1"/>
  <c r="J260" i="1"/>
  <c r="K260" i="1"/>
  <c r="L260" i="1"/>
  <c r="B261" i="1"/>
  <c r="C261" i="1"/>
  <c r="D261" i="1"/>
  <c r="E261" i="1"/>
  <c r="F261" i="1"/>
  <c r="G261" i="1"/>
  <c r="H261" i="1"/>
  <c r="J261" i="1"/>
  <c r="K261" i="1"/>
  <c r="L261" i="1"/>
  <c r="B262" i="1"/>
  <c r="C262" i="1"/>
  <c r="D262" i="1"/>
  <c r="E262" i="1"/>
  <c r="F262" i="1"/>
  <c r="G262" i="1"/>
  <c r="H262" i="1"/>
  <c r="J262" i="1"/>
  <c r="K262" i="1"/>
  <c r="L262" i="1"/>
  <c r="B263" i="1"/>
  <c r="C263" i="1"/>
  <c r="D263" i="1"/>
  <c r="E263" i="1"/>
  <c r="F263" i="1"/>
  <c r="G263" i="1"/>
  <c r="H263" i="1"/>
  <c r="J263" i="1"/>
  <c r="K263" i="1"/>
  <c r="L263" i="1"/>
  <c r="B264" i="1"/>
  <c r="C264" i="1"/>
  <c r="D264" i="1"/>
  <c r="E264" i="1"/>
  <c r="F264" i="1"/>
  <c r="G264" i="1"/>
  <c r="H264" i="1"/>
  <c r="J264" i="1"/>
  <c r="K264" i="1"/>
  <c r="L264" i="1"/>
  <c r="B265" i="1"/>
  <c r="C265" i="1"/>
  <c r="D265" i="1"/>
  <c r="E265" i="1"/>
  <c r="F265" i="1"/>
  <c r="G265" i="1"/>
  <c r="H265" i="1"/>
  <c r="J265" i="1"/>
  <c r="K265" i="1"/>
  <c r="L265" i="1"/>
  <c r="B266" i="1"/>
  <c r="C266" i="1"/>
  <c r="D266" i="1"/>
  <c r="E266" i="1"/>
  <c r="F266" i="1"/>
  <c r="G266" i="1"/>
  <c r="H266" i="1"/>
  <c r="J266" i="1"/>
  <c r="K266" i="1"/>
  <c r="L266" i="1"/>
  <c r="B267" i="1"/>
  <c r="C267" i="1"/>
  <c r="D267" i="1"/>
  <c r="E267" i="1"/>
  <c r="F267" i="1"/>
  <c r="G267" i="1"/>
  <c r="H267" i="1"/>
  <c r="J267" i="1"/>
  <c r="K267" i="1"/>
  <c r="L267" i="1"/>
  <c r="B268" i="1"/>
  <c r="C268" i="1"/>
  <c r="D268" i="1"/>
  <c r="E268" i="1"/>
  <c r="F268" i="1"/>
  <c r="G268" i="1"/>
  <c r="H268" i="1"/>
  <c r="J268" i="1"/>
  <c r="K268" i="1"/>
  <c r="L268" i="1"/>
  <c r="B269" i="1"/>
  <c r="C269" i="1"/>
  <c r="D269" i="1"/>
  <c r="E269" i="1"/>
  <c r="F269" i="1"/>
  <c r="G269" i="1"/>
  <c r="H269" i="1"/>
  <c r="J269" i="1"/>
  <c r="K269" i="1"/>
  <c r="L269" i="1"/>
  <c r="B270" i="1"/>
  <c r="C270" i="1"/>
  <c r="D270" i="1"/>
  <c r="E270" i="1"/>
  <c r="F270" i="1"/>
  <c r="G270" i="1"/>
  <c r="H270" i="1"/>
  <c r="J270" i="1"/>
  <c r="K270" i="1"/>
  <c r="L270" i="1"/>
  <c r="B271" i="1"/>
  <c r="C271" i="1"/>
  <c r="D271" i="1"/>
  <c r="E271" i="1"/>
  <c r="F271" i="1"/>
  <c r="G271" i="1"/>
  <c r="H271" i="1"/>
  <c r="J271" i="1"/>
  <c r="K271" i="1"/>
  <c r="L271" i="1"/>
  <c r="B272" i="1"/>
  <c r="C272" i="1"/>
  <c r="D272" i="1"/>
  <c r="E272" i="1"/>
  <c r="F272" i="1"/>
  <c r="G272" i="1"/>
  <c r="H272" i="1"/>
  <c r="J272" i="1"/>
  <c r="K272" i="1"/>
  <c r="L272" i="1"/>
  <c r="B273" i="1"/>
  <c r="C273" i="1"/>
  <c r="D273" i="1"/>
  <c r="E273" i="1"/>
  <c r="F273" i="1"/>
  <c r="G273" i="1"/>
  <c r="H273" i="1"/>
  <c r="J273" i="1"/>
  <c r="K273" i="1"/>
  <c r="L273" i="1"/>
  <c r="B274" i="1"/>
  <c r="C274" i="1"/>
  <c r="D274" i="1"/>
  <c r="E274" i="1"/>
  <c r="F274" i="1"/>
  <c r="G274" i="1"/>
  <c r="H274" i="1"/>
  <c r="J274" i="1"/>
  <c r="K274" i="1"/>
  <c r="L274" i="1"/>
  <c r="B275" i="1"/>
  <c r="C275" i="1"/>
  <c r="D275" i="1"/>
  <c r="E275" i="1"/>
  <c r="F275" i="1"/>
  <c r="G275" i="1"/>
  <c r="H275" i="1"/>
  <c r="J275" i="1"/>
  <c r="K275" i="1"/>
  <c r="L275" i="1"/>
  <c r="B276" i="1"/>
  <c r="C276" i="1"/>
  <c r="D276" i="1"/>
  <c r="E276" i="1"/>
  <c r="F276" i="1"/>
  <c r="G276" i="1"/>
  <c r="H276" i="1"/>
  <c r="J276" i="1"/>
  <c r="K276" i="1"/>
  <c r="L276" i="1"/>
  <c r="B277" i="1"/>
  <c r="C277" i="1"/>
  <c r="D277" i="1"/>
  <c r="E277" i="1"/>
  <c r="F277" i="1"/>
  <c r="G277" i="1"/>
  <c r="H277" i="1"/>
  <c r="J277" i="1"/>
  <c r="K277" i="1"/>
  <c r="L277" i="1"/>
  <c r="B278" i="1"/>
  <c r="C278" i="1"/>
  <c r="D278" i="1"/>
  <c r="E278" i="1"/>
  <c r="F278" i="1"/>
  <c r="G278" i="1"/>
  <c r="H278" i="1"/>
  <c r="J278" i="1"/>
  <c r="K278" i="1"/>
  <c r="L278" i="1"/>
  <c r="B279" i="1"/>
  <c r="C279" i="1"/>
  <c r="D279" i="1"/>
  <c r="E279" i="1"/>
  <c r="F279" i="1"/>
  <c r="G279" i="1"/>
  <c r="H279" i="1"/>
  <c r="J279" i="1"/>
  <c r="K279" i="1"/>
  <c r="L279" i="1"/>
  <c r="B280" i="1"/>
  <c r="C280" i="1"/>
  <c r="D280" i="1"/>
  <c r="E280" i="1"/>
  <c r="F280" i="1"/>
  <c r="G280" i="1"/>
  <c r="H280" i="1"/>
  <c r="J280" i="1"/>
  <c r="K280" i="1"/>
  <c r="L280" i="1"/>
  <c r="B281" i="1"/>
  <c r="C281" i="1"/>
  <c r="D281" i="1"/>
  <c r="E281" i="1"/>
  <c r="F281" i="1"/>
  <c r="G281" i="1"/>
  <c r="H281" i="1"/>
  <c r="J281" i="1"/>
  <c r="K281" i="1"/>
  <c r="L281" i="1"/>
  <c r="B282" i="1"/>
  <c r="C282" i="1"/>
  <c r="D282" i="1"/>
  <c r="E282" i="1"/>
  <c r="F282" i="1"/>
  <c r="G282" i="1"/>
  <c r="H282" i="1"/>
  <c r="J282" i="1"/>
  <c r="K282" i="1"/>
  <c r="L282" i="1"/>
  <c r="B283" i="1"/>
  <c r="C283" i="1"/>
  <c r="D283" i="1"/>
  <c r="E283" i="1"/>
  <c r="F283" i="1"/>
  <c r="G283" i="1"/>
  <c r="H283" i="1"/>
  <c r="J283" i="1"/>
  <c r="K283" i="1"/>
  <c r="L283" i="1"/>
  <c r="B284" i="1"/>
  <c r="C284" i="1"/>
  <c r="D284" i="1"/>
  <c r="E284" i="1"/>
  <c r="F284" i="1"/>
  <c r="G284" i="1"/>
  <c r="H284" i="1"/>
  <c r="J284" i="1"/>
  <c r="K284" i="1"/>
  <c r="L284" i="1"/>
  <c r="B285" i="1"/>
  <c r="C285" i="1"/>
  <c r="D285" i="1"/>
  <c r="E285" i="1"/>
  <c r="F285" i="1"/>
  <c r="G285" i="1"/>
  <c r="H285" i="1"/>
  <c r="J285" i="1"/>
  <c r="K285" i="1"/>
  <c r="L285" i="1"/>
  <c r="B286" i="1"/>
  <c r="C286" i="1"/>
  <c r="D286" i="1"/>
  <c r="E286" i="1"/>
  <c r="F286" i="1"/>
  <c r="G286" i="1"/>
  <c r="H286" i="1"/>
  <c r="J286" i="1"/>
  <c r="K286" i="1"/>
  <c r="L286" i="1"/>
  <c r="B287" i="1"/>
  <c r="C287" i="1"/>
  <c r="D287" i="1"/>
  <c r="E287" i="1"/>
  <c r="F287" i="1"/>
  <c r="G287" i="1"/>
  <c r="H287" i="1"/>
  <c r="J287" i="1"/>
  <c r="K287" i="1"/>
  <c r="L287" i="1"/>
  <c r="B288" i="1"/>
  <c r="C288" i="1"/>
  <c r="D288" i="1"/>
  <c r="E288" i="1"/>
  <c r="F288" i="1"/>
  <c r="G288" i="1"/>
  <c r="H288" i="1"/>
  <c r="J288" i="1"/>
  <c r="K288" i="1"/>
  <c r="L288" i="1"/>
  <c r="B289" i="1"/>
  <c r="C289" i="1"/>
  <c r="D289" i="1"/>
  <c r="E289" i="1"/>
  <c r="F289" i="1"/>
  <c r="G289" i="1"/>
  <c r="H289" i="1"/>
  <c r="J289" i="1"/>
  <c r="K289" i="1"/>
  <c r="L289" i="1"/>
  <c r="B290" i="1"/>
  <c r="C290" i="1"/>
  <c r="D290" i="1"/>
  <c r="E290" i="1"/>
  <c r="F290" i="1"/>
  <c r="G290" i="1"/>
  <c r="H290" i="1"/>
  <c r="J290" i="1"/>
  <c r="K290" i="1"/>
  <c r="L290" i="1"/>
  <c r="B291" i="1"/>
  <c r="C291" i="1"/>
  <c r="D291" i="1"/>
  <c r="E291" i="1"/>
  <c r="F291" i="1"/>
  <c r="G291" i="1"/>
  <c r="H291" i="1"/>
  <c r="J291" i="1"/>
  <c r="K291" i="1"/>
  <c r="L291" i="1"/>
  <c r="B292" i="1"/>
  <c r="C292" i="1"/>
  <c r="D292" i="1"/>
  <c r="E292" i="1"/>
  <c r="F292" i="1"/>
  <c r="G292" i="1"/>
  <c r="H292" i="1"/>
  <c r="J292" i="1"/>
  <c r="K292" i="1"/>
  <c r="L292" i="1"/>
  <c r="B293" i="1"/>
  <c r="C293" i="1"/>
  <c r="D293" i="1"/>
  <c r="E293" i="1"/>
  <c r="F293" i="1"/>
  <c r="G293" i="1"/>
  <c r="H293" i="1"/>
  <c r="J293" i="1"/>
  <c r="K293" i="1"/>
  <c r="L293" i="1"/>
  <c r="B294" i="1"/>
  <c r="C294" i="1"/>
  <c r="D294" i="1"/>
  <c r="E294" i="1"/>
  <c r="F294" i="1"/>
  <c r="G294" i="1"/>
  <c r="H294" i="1"/>
  <c r="J294" i="1"/>
  <c r="K294" i="1"/>
  <c r="L294" i="1"/>
  <c r="B295" i="1"/>
  <c r="C295" i="1"/>
  <c r="D295" i="1"/>
  <c r="E295" i="1"/>
  <c r="F295" i="1"/>
  <c r="G295" i="1"/>
  <c r="H295" i="1"/>
  <c r="J295" i="1"/>
  <c r="K295" i="1"/>
  <c r="L295" i="1"/>
  <c r="B296" i="1"/>
  <c r="C296" i="1"/>
  <c r="D296" i="1"/>
  <c r="E296" i="1"/>
  <c r="F296" i="1"/>
  <c r="G296" i="1"/>
  <c r="H296" i="1"/>
  <c r="J296" i="1"/>
  <c r="K296" i="1"/>
  <c r="L296" i="1"/>
  <c r="B297" i="1"/>
  <c r="C297" i="1"/>
  <c r="D297" i="1"/>
  <c r="E297" i="1"/>
  <c r="F297" i="1"/>
  <c r="G297" i="1"/>
  <c r="H297" i="1"/>
  <c r="J297" i="1"/>
  <c r="K297" i="1"/>
  <c r="L297" i="1"/>
  <c r="B298" i="1"/>
  <c r="C298" i="1"/>
  <c r="D298" i="1"/>
  <c r="E298" i="1"/>
  <c r="F298" i="1"/>
  <c r="G298" i="1"/>
  <c r="H298" i="1"/>
  <c r="J298" i="1"/>
  <c r="K298" i="1"/>
  <c r="L298" i="1"/>
  <c r="B299" i="1"/>
  <c r="C299" i="1"/>
  <c r="D299" i="1"/>
  <c r="E299" i="1"/>
  <c r="F299" i="1"/>
  <c r="G299" i="1"/>
  <c r="H299" i="1"/>
  <c r="J299" i="1"/>
  <c r="K299" i="1"/>
  <c r="L299" i="1"/>
  <c r="B300" i="1"/>
  <c r="C300" i="1"/>
  <c r="D300" i="1"/>
  <c r="E300" i="1"/>
  <c r="F300" i="1"/>
  <c r="G300" i="1"/>
  <c r="H300" i="1"/>
  <c r="J300" i="1"/>
  <c r="K300" i="1"/>
  <c r="L300" i="1"/>
  <c r="B301" i="1"/>
  <c r="C301" i="1"/>
  <c r="D301" i="1"/>
  <c r="E301" i="1"/>
  <c r="F301" i="1"/>
  <c r="G301" i="1"/>
  <c r="H301" i="1"/>
  <c r="J301" i="1"/>
  <c r="K301" i="1"/>
  <c r="L301" i="1"/>
  <c r="B302" i="1"/>
  <c r="C302" i="1"/>
  <c r="D302" i="1"/>
  <c r="E302" i="1"/>
  <c r="F302" i="1"/>
  <c r="G302" i="1"/>
  <c r="H302" i="1"/>
  <c r="J302" i="1"/>
  <c r="K302" i="1"/>
  <c r="L302" i="1"/>
  <c r="B303" i="1"/>
  <c r="C303" i="1"/>
  <c r="D303" i="1"/>
  <c r="E303" i="1"/>
  <c r="F303" i="1"/>
  <c r="G303" i="1"/>
  <c r="H303" i="1"/>
  <c r="J303" i="1"/>
  <c r="K303" i="1"/>
  <c r="L303" i="1"/>
  <c r="B304" i="1"/>
  <c r="C304" i="1"/>
  <c r="D304" i="1"/>
  <c r="E304" i="1"/>
  <c r="F304" i="1"/>
  <c r="G304" i="1"/>
  <c r="H304" i="1"/>
  <c r="J304" i="1"/>
  <c r="K304" i="1"/>
  <c r="L304" i="1"/>
  <c r="B305" i="1"/>
  <c r="C305" i="1"/>
  <c r="D305" i="1"/>
  <c r="E305" i="1"/>
  <c r="F305" i="1"/>
  <c r="G305" i="1"/>
  <c r="H305" i="1"/>
  <c r="J305" i="1"/>
  <c r="K305" i="1"/>
  <c r="L305" i="1"/>
  <c r="B306" i="1"/>
  <c r="C306" i="1"/>
  <c r="D306" i="1"/>
  <c r="E306" i="1"/>
  <c r="F306" i="1"/>
  <c r="G306" i="1"/>
  <c r="H306" i="1"/>
  <c r="J306" i="1"/>
  <c r="K306" i="1"/>
  <c r="L306" i="1"/>
  <c r="B307" i="1"/>
  <c r="C307" i="1"/>
  <c r="D307" i="1"/>
  <c r="E307" i="1"/>
  <c r="F307" i="1"/>
  <c r="G307" i="1"/>
  <c r="H307" i="1"/>
  <c r="J307" i="1"/>
  <c r="K307" i="1"/>
  <c r="L307" i="1"/>
  <c r="B308" i="1"/>
  <c r="C308" i="1"/>
  <c r="D308" i="1"/>
  <c r="E308" i="1"/>
  <c r="F308" i="1"/>
  <c r="G308" i="1"/>
  <c r="H308" i="1"/>
  <c r="J308" i="1"/>
  <c r="K308" i="1"/>
  <c r="L308" i="1"/>
  <c r="B309" i="1"/>
  <c r="C309" i="1"/>
  <c r="D309" i="1"/>
  <c r="E309" i="1"/>
  <c r="F309" i="1"/>
  <c r="G309" i="1"/>
  <c r="H309" i="1"/>
  <c r="J309" i="1"/>
  <c r="K309" i="1"/>
  <c r="L309" i="1"/>
  <c r="B310" i="1"/>
  <c r="C310" i="1"/>
  <c r="D310" i="1"/>
  <c r="E310" i="1"/>
  <c r="F310" i="1"/>
  <c r="G310" i="1"/>
  <c r="H310" i="1"/>
  <c r="J310" i="1"/>
  <c r="K310" i="1"/>
  <c r="L310" i="1"/>
  <c r="B311" i="1"/>
  <c r="C311" i="1"/>
  <c r="D311" i="1"/>
  <c r="E311" i="1"/>
  <c r="F311" i="1"/>
  <c r="G311" i="1"/>
  <c r="H311" i="1"/>
  <c r="J311" i="1"/>
  <c r="K311" i="1"/>
  <c r="L311" i="1"/>
  <c r="B312" i="1"/>
  <c r="C312" i="1"/>
  <c r="D312" i="1"/>
  <c r="E312" i="1"/>
  <c r="F312" i="1"/>
  <c r="G312" i="1"/>
  <c r="H312" i="1"/>
  <c r="J312" i="1"/>
  <c r="K312" i="1"/>
  <c r="L312" i="1"/>
  <c r="B313" i="1"/>
  <c r="C313" i="1"/>
  <c r="D313" i="1"/>
  <c r="E313" i="1"/>
  <c r="F313" i="1"/>
  <c r="G313" i="1"/>
  <c r="H313" i="1"/>
  <c r="J313" i="1"/>
  <c r="K313" i="1"/>
  <c r="L313" i="1"/>
  <c r="B314" i="1"/>
  <c r="C314" i="1"/>
  <c r="D314" i="1"/>
  <c r="E314" i="1"/>
  <c r="F314" i="1"/>
  <c r="G314" i="1"/>
  <c r="H314" i="1"/>
  <c r="J314" i="1"/>
  <c r="K314" i="1"/>
  <c r="L314" i="1"/>
  <c r="B315" i="1"/>
  <c r="C315" i="1"/>
  <c r="D315" i="1"/>
  <c r="E315" i="1"/>
  <c r="F315" i="1"/>
  <c r="G315" i="1"/>
  <c r="H315" i="1"/>
  <c r="J315" i="1"/>
  <c r="K315" i="1"/>
  <c r="L315" i="1"/>
  <c r="B316" i="1"/>
  <c r="C316" i="1"/>
  <c r="D316" i="1"/>
  <c r="E316" i="1"/>
  <c r="F316" i="1"/>
  <c r="G316" i="1"/>
  <c r="H316" i="1"/>
  <c r="J316" i="1"/>
  <c r="K316" i="1"/>
  <c r="L316" i="1"/>
  <c r="B317" i="1"/>
  <c r="C317" i="1"/>
  <c r="D317" i="1"/>
  <c r="E317" i="1"/>
  <c r="F317" i="1"/>
  <c r="G317" i="1"/>
  <c r="H317" i="1"/>
  <c r="J317" i="1"/>
  <c r="K317" i="1"/>
  <c r="L317" i="1"/>
  <c r="B318" i="1"/>
  <c r="C318" i="1"/>
  <c r="D318" i="1"/>
  <c r="E318" i="1"/>
  <c r="F318" i="1"/>
  <c r="G318" i="1"/>
  <c r="H318" i="1"/>
  <c r="J318" i="1"/>
  <c r="K318" i="1"/>
  <c r="L318" i="1"/>
  <c r="B319" i="1"/>
  <c r="C319" i="1"/>
  <c r="D319" i="1"/>
  <c r="E319" i="1"/>
  <c r="F319" i="1"/>
  <c r="G319" i="1"/>
  <c r="H319" i="1"/>
  <c r="J319" i="1"/>
  <c r="K319" i="1"/>
  <c r="L319" i="1"/>
  <c r="G368" i="1"/>
  <c r="B165" i="1"/>
  <c r="C165" i="1"/>
  <c r="D165" i="1"/>
  <c r="E165" i="1"/>
  <c r="F165" i="1"/>
  <c r="G165" i="1"/>
  <c r="H165" i="1"/>
  <c r="J165" i="1"/>
  <c r="K165" i="1"/>
  <c r="L165" i="1"/>
  <c r="B166" i="1"/>
  <c r="C166" i="1"/>
  <c r="D166" i="1"/>
  <c r="E166" i="1"/>
  <c r="F166" i="1"/>
  <c r="G166" i="1"/>
  <c r="H166" i="1"/>
  <c r="J166" i="1"/>
  <c r="K166" i="1"/>
  <c r="L166" i="1"/>
  <c r="B167" i="1"/>
  <c r="C167" i="1"/>
  <c r="D167" i="1"/>
  <c r="E167" i="1"/>
  <c r="F167" i="1"/>
  <c r="G167" i="1"/>
  <c r="H167" i="1"/>
  <c r="J167" i="1"/>
  <c r="K167" i="1"/>
  <c r="L167" i="1"/>
  <c r="B168" i="1"/>
  <c r="C168" i="1"/>
  <c r="D168" i="1"/>
  <c r="E168" i="1"/>
  <c r="F168" i="1"/>
  <c r="G168" i="1"/>
  <c r="H168" i="1"/>
  <c r="J168" i="1"/>
  <c r="K168" i="1"/>
  <c r="L168" i="1"/>
  <c r="B169" i="1"/>
  <c r="C169" i="1"/>
  <c r="D169" i="1"/>
  <c r="E169" i="1"/>
  <c r="F169" i="1"/>
  <c r="G169" i="1"/>
  <c r="H169" i="1"/>
  <c r="J169" i="1"/>
  <c r="K169" i="1"/>
  <c r="L169" i="1"/>
  <c r="B170" i="1"/>
  <c r="C170" i="1"/>
  <c r="D170" i="1"/>
  <c r="E170" i="1"/>
  <c r="F170" i="1"/>
  <c r="G170" i="1"/>
  <c r="H170" i="1"/>
  <c r="J170" i="1"/>
  <c r="K170" i="1"/>
  <c r="L170" i="1"/>
  <c r="B171" i="1"/>
  <c r="C171" i="1"/>
  <c r="D171" i="1"/>
  <c r="E171" i="1"/>
  <c r="F171" i="1"/>
  <c r="G171" i="1"/>
  <c r="H171" i="1"/>
  <c r="J171" i="1"/>
  <c r="K171" i="1"/>
  <c r="L171" i="1"/>
  <c r="B172" i="1"/>
  <c r="C172" i="1"/>
  <c r="D172" i="1"/>
  <c r="E172" i="1"/>
  <c r="F172" i="1"/>
  <c r="G172" i="1"/>
  <c r="H172" i="1"/>
  <c r="J172" i="1"/>
  <c r="K172" i="1"/>
  <c r="L172" i="1"/>
  <c r="B173" i="1"/>
  <c r="C173" i="1"/>
  <c r="D173" i="1"/>
  <c r="E173" i="1"/>
  <c r="F173" i="1"/>
  <c r="G173" i="1"/>
  <c r="H173" i="1"/>
  <c r="J173" i="1"/>
  <c r="K173" i="1"/>
  <c r="L173" i="1"/>
  <c r="B174" i="1"/>
  <c r="C174" i="1"/>
  <c r="D174" i="1"/>
  <c r="E174" i="1"/>
  <c r="F174" i="1"/>
  <c r="G174" i="1"/>
  <c r="H174" i="1"/>
  <c r="J174" i="1"/>
  <c r="K174" i="1"/>
  <c r="L174" i="1"/>
  <c r="B175" i="1"/>
  <c r="C175" i="1"/>
  <c r="D175" i="1"/>
  <c r="E175" i="1"/>
  <c r="F175" i="1"/>
  <c r="G175" i="1"/>
  <c r="H175" i="1"/>
  <c r="J175" i="1"/>
  <c r="K175" i="1"/>
  <c r="L175" i="1"/>
  <c r="B176" i="1"/>
  <c r="C176" i="1"/>
  <c r="D176" i="1"/>
  <c r="E176" i="1"/>
  <c r="F176" i="1"/>
  <c r="G176" i="1"/>
  <c r="H176" i="1"/>
  <c r="J176" i="1"/>
  <c r="K176" i="1"/>
  <c r="L176" i="1"/>
  <c r="B177" i="1"/>
  <c r="C177" i="1"/>
  <c r="D177" i="1"/>
  <c r="E177" i="1"/>
  <c r="F177" i="1"/>
  <c r="G177" i="1"/>
  <c r="H177" i="1"/>
  <c r="J177" i="1"/>
  <c r="K177" i="1"/>
  <c r="L177" i="1"/>
  <c r="B178" i="1"/>
  <c r="C178" i="1"/>
  <c r="D178" i="1"/>
  <c r="E178" i="1"/>
  <c r="F178" i="1"/>
  <c r="G178" i="1"/>
  <c r="H178" i="1"/>
  <c r="J178" i="1"/>
  <c r="K178" i="1"/>
  <c r="L178" i="1"/>
  <c r="B179" i="1"/>
  <c r="C179" i="1"/>
  <c r="D179" i="1"/>
  <c r="E179" i="1"/>
  <c r="F179" i="1"/>
  <c r="G179" i="1"/>
  <c r="H179" i="1"/>
  <c r="J179" i="1"/>
  <c r="K179" i="1"/>
  <c r="L179" i="1"/>
  <c r="B161" i="1"/>
  <c r="C161" i="1"/>
  <c r="D161" i="1"/>
  <c r="F161" i="1"/>
  <c r="G161" i="1"/>
  <c r="H161" i="1"/>
  <c r="J161" i="1"/>
  <c r="K161" i="1"/>
  <c r="L161" i="1"/>
  <c r="B162" i="1"/>
  <c r="C162" i="1"/>
  <c r="D162" i="1"/>
  <c r="F162" i="1"/>
  <c r="G162" i="1"/>
  <c r="H162" i="1"/>
  <c r="J162" i="1"/>
  <c r="K162" i="1"/>
  <c r="L162" i="1"/>
  <c r="B163" i="1"/>
  <c r="C163" i="1"/>
  <c r="D163" i="1"/>
  <c r="E163" i="1"/>
  <c r="E21" i="1" s="1"/>
  <c r="E117" i="1" s="1"/>
  <c r="F163" i="1"/>
  <c r="G163" i="1"/>
  <c r="H163" i="1"/>
  <c r="I163" i="1"/>
  <c r="J163" i="1"/>
  <c r="K163" i="1"/>
  <c r="L163" i="1"/>
  <c r="B164" i="1"/>
  <c r="C164" i="1"/>
  <c r="D164" i="1"/>
  <c r="E164" i="1"/>
  <c r="E22" i="1" s="1"/>
  <c r="E154" i="1" s="1"/>
  <c r="F164" i="1"/>
  <c r="G164" i="1"/>
  <c r="H164" i="1"/>
  <c r="I164" i="1"/>
  <c r="J164" i="1"/>
  <c r="K164" i="1"/>
  <c r="L164" i="1"/>
  <c r="E57" i="1" l="1"/>
  <c r="E94" i="1"/>
  <c r="E45" i="1"/>
  <c r="E93" i="1"/>
  <c r="E141" i="1"/>
  <c r="E153" i="1"/>
  <c r="E26" i="1"/>
  <c r="E34" i="1"/>
  <c r="E82" i="1"/>
  <c r="E130" i="1"/>
  <c r="E105" i="1"/>
  <c r="E25" i="1"/>
  <c r="E33" i="1"/>
  <c r="E81" i="1"/>
  <c r="E129" i="1"/>
  <c r="E46" i="1"/>
  <c r="E30" i="1"/>
  <c r="E70" i="1"/>
  <c r="E118" i="1"/>
  <c r="E142" i="1"/>
  <c r="E29" i="1"/>
  <c r="E69" i="1"/>
  <c r="E58" i="1"/>
  <c r="E106" i="1"/>
  <c r="J124" i="1"/>
  <c r="K124" i="1"/>
  <c r="L124" i="1"/>
  <c r="J125" i="1"/>
  <c r="K125" i="1"/>
  <c r="L125" i="1"/>
  <c r="J126" i="1"/>
  <c r="K126" i="1"/>
  <c r="L126" i="1"/>
  <c r="J127" i="1"/>
  <c r="K127" i="1"/>
  <c r="L127" i="1"/>
  <c r="J128" i="1"/>
  <c r="J150" i="1" s="1"/>
  <c r="K128" i="1"/>
  <c r="K139" i="1" s="1"/>
  <c r="L128" i="1"/>
  <c r="L150" i="1" s="1"/>
  <c r="J129" i="1"/>
  <c r="J140" i="1" s="1"/>
  <c r="K129" i="1"/>
  <c r="K151" i="1" s="1"/>
  <c r="L129" i="1"/>
  <c r="L140" i="1" s="1"/>
  <c r="J130" i="1"/>
  <c r="J152" i="1" s="1"/>
  <c r="K130" i="1"/>
  <c r="K152" i="1" s="1"/>
  <c r="L130" i="1"/>
  <c r="L152" i="1" s="1"/>
  <c r="J131" i="1"/>
  <c r="J153" i="1" s="1"/>
  <c r="K131" i="1"/>
  <c r="K153" i="1" s="1"/>
  <c r="L131" i="1"/>
  <c r="L142" i="1" s="1"/>
  <c r="J132" i="1"/>
  <c r="J154" i="1" s="1"/>
  <c r="K132" i="1"/>
  <c r="K143" i="1" s="1"/>
  <c r="L132" i="1"/>
  <c r="L154" i="1" s="1"/>
  <c r="J133" i="1"/>
  <c r="J155" i="1" s="1"/>
  <c r="K133" i="1"/>
  <c r="K155" i="1" s="1"/>
  <c r="L133" i="1"/>
  <c r="L155" i="1" s="1"/>
  <c r="J134" i="1"/>
  <c r="J156" i="1" s="1"/>
  <c r="K134" i="1"/>
  <c r="K145" i="1" s="1"/>
  <c r="L134" i="1"/>
  <c r="L156" i="1" s="1"/>
  <c r="J135" i="1"/>
  <c r="J146" i="1" s="1"/>
  <c r="K135" i="1"/>
  <c r="K157" i="1" s="1"/>
  <c r="L135" i="1"/>
  <c r="L157" i="1" s="1"/>
  <c r="J136" i="1"/>
  <c r="J158" i="1" s="1"/>
  <c r="K136" i="1"/>
  <c r="K158" i="1" s="1"/>
  <c r="L136" i="1"/>
  <c r="L158" i="1" s="1"/>
  <c r="J137" i="1"/>
  <c r="J148" i="1" s="1"/>
  <c r="K137" i="1"/>
  <c r="K159" i="1" s="1"/>
  <c r="L137" i="1"/>
  <c r="L148" i="1" s="1"/>
  <c r="J138" i="1"/>
  <c r="J160" i="1" s="1"/>
  <c r="K138" i="1"/>
  <c r="K160" i="1" s="1"/>
  <c r="L138" i="1"/>
  <c r="L160" i="1" s="1"/>
  <c r="J109" i="1"/>
  <c r="K109" i="1"/>
  <c r="L109" i="1"/>
  <c r="J110" i="1"/>
  <c r="K110" i="1"/>
  <c r="L110" i="1"/>
  <c r="J111" i="1"/>
  <c r="K111" i="1"/>
  <c r="L111" i="1"/>
  <c r="J112" i="1"/>
  <c r="K112" i="1"/>
  <c r="L112" i="1"/>
  <c r="J113" i="1"/>
  <c r="K113" i="1"/>
  <c r="L113" i="1"/>
  <c r="J114" i="1"/>
  <c r="K114" i="1"/>
  <c r="L114" i="1"/>
  <c r="J115" i="1"/>
  <c r="K115" i="1"/>
  <c r="L115" i="1"/>
  <c r="J116" i="1"/>
  <c r="K116" i="1"/>
  <c r="L116" i="1"/>
  <c r="J117" i="1"/>
  <c r="K117" i="1"/>
  <c r="L117" i="1"/>
  <c r="J118" i="1"/>
  <c r="K118" i="1"/>
  <c r="L118" i="1"/>
  <c r="J119" i="1"/>
  <c r="K119" i="1"/>
  <c r="L119" i="1"/>
  <c r="J120" i="1"/>
  <c r="K120" i="1"/>
  <c r="L120" i="1"/>
  <c r="J121" i="1"/>
  <c r="K121" i="1"/>
  <c r="L121" i="1"/>
  <c r="J122" i="1"/>
  <c r="K122" i="1"/>
  <c r="L122" i="1"/>
  <c r="J123" i="1"/>
  <c r="K123" i="1"/>
  <c r="L123" i="1"/>
  <c r="J94" i="1"/>
  <c r="K94" i="1"/>
  <c r="L94" i="1"/>
  <c r="J95" i="1"/>
  <c r="K95" i="1"/>
  <c r="L95" i="1"/>
  <c r="J96" i="1"/>
  <c r="K96" i="1"/>
  <c r="L96" i="1"/>
  <c r="J97" i="1"/>
  <c r="K97" i="1"/>
  <c r="L97" i="1"/>
  <c r="J98" i="1"/>
  <c r="K98" i="1"/>
  <c r="L98" i="1"/>
  <c r="J99" i="1"/>
  <c r="K99" i="1"/>
  <c r="L99" i="1"/>
  <c r="J100" i="1"/>
  <c r="K100" i="1"/>
  <c r="L100" i="1"/>
  <c r="J101" i="1"/>
  <c r="K101" i="1"/>
  <c r="L101" i="1"/>
  <c r="J102" i="1"/>
  <c r="K102" i="1"/>
  <c r="L102" i="1"/>
  <c r="J103" i="1"/>
  <c r="K103" i="1"/>
  <c r="L103" i="1"/>
  <c r="J104" i="1"/>
  <c r="K104" i="1"/>
  <c r="L104" i="1"/>
  <c r="J105" i="1"/>
  <c r="K105" i="1"/>
  <c r="L105" i="1"/>
  <c r="J106" i="1"/>
  <c r="K106" i="1"/>
  <c r="L106" i="1"/>
  <c r="J107" i="1"/>
  <c r="K107" i="1"/>
  <c r="L107" i="1"/>
  <c r="J108" i="1"/>
  <c r="K108" i="1"/>
  <c r="L108" i="1"/>
  <c r="J79" i="1"/>
  <c r="K79" i="1"/>
  <c r="L79" i="1"/>
  <c r="J80" i="1"/>
  <c r="K80" i="1"/>
  <c r="L80" i="1"/>
  <c r="J81" i="1"/>
  <c r="K81" i="1"/>
  <c r="L81" i="1"/>
  <c r="J82" i="1"/>
  <c r="K82" i="1"/>
  <c r="L82" i="1"/>
  <c r="J83" i="1"/>
  <c r="K83" i="1"/>
  <c r="L83" i="1"/>
  <c r="J84" i="1"/>
  <c r="K84" i="1"/>
  <c r="L84" i="1"/>
  <c r="J85" i="1"/>
  <c r="K85" i="1"/>
  <c r="L85" i="1"/>
  <c r="J86" i="1"/>
  <c r="K86" i="1"/>
  <c r="L86" i="1"/>
  <c r="J87" i="1"/>
  <c r="K87" i="1"/>
  <c r="L87" i="1"/>
  <c r="J88" i="1"/>
  <c r="K88" i="1"/>
  <c r="L88" i="1"/>
  <c r="J89" i="1"/>
  <c r="K89" i="1"/>
  <c r="L89" i="1"/>
  <c r="J90" i="1"/>
  <c r="K90" i="1"/>
  <c r="L90" i="1"/>
  <c r="J91" i="1"/>
  <c r="K91" i="1"/>
  <c r="L91" i="1"/>
  <c r="J92" i="1"/>
  <c r="K92" i="1"/>
  <c r="L92" i="1"/>
  <c r="J93" i="1"/>
  <c r="K93" i="1"/>
  <c r="L93" i="1"/>
  <c r="J64" i="1"/>
  <c r="K64" i="1"/>
  <c r="L64" i="1"/>
  <c r="J65" i="1"/>
  <c r="K65" i="1"/>
  <c r="L65" i="1"/>
  <c r="J66" i="1"/>
  <c r="K66" i="1"/>
  <c r="L66" i="1"/>
  <c r="J67" i="1"/>
  <c r="K67" i="1"/>
  <c r="L67" i="1"/>
  <c r="J68" i="1"/>
  <c r="K68" i="1"/>
  <c r="L68" i="1"/>
  <c r="J69" i="1"/>
  <c r="K69" i="1"/>
  <c r="L69" i="1"/>
  <c r="J70" i="1"/>
  <c r="K70" i="1"/>
  <c r="L70" i="1"/>
  <c r="J71" i="1"/>
  <c r="K71" i="1"/>
  <c r="L71" i="1"/>
  <c r="J72" i="1"/>
  <c r="K72" i="1"/>
  <c r="L72" i="1"/>
  <c r="J73" i="1"/>
  <c r="K73" i="1"/>
  <c r="L73" i="1"/>
  <c r="J74" i="1"/>
  <c r="K74" i="1"/>
  <c r="L74" i="1"/>
  <c r="J75" i="1"/>
  <c r="K75" i="1"/>
  <c r="L75" i="1"/>
  <c r="J76" i="1"/>
  <c r="K76" i="1"/>
  <c r="L76" i="1"/>
  <c r="J77" i="1"/>
  <c r="K77" i="1"/>
  <c r="L77" i="1"/>
  <c r="J78" i="1"/>
  <c r="K78" i="1"/>
  <c r="L78" i="1"/>
  <c r="J49" i="1"/>
  <c r="K49" i="1"/>
  <c r="L49" i="1"/>
  <c r="J50" i="1"/>
  <c r="K50" i="1"/>
  <c r="L50" i="1"/>
  <c r="J51" i="1"/>
  <c r="K51" i="1"/>
  <c r="L51" i="1"/>
  <c r="J52" i="1"/>
  <c r="K52" i="1"/>
  <c r="L52" i="1"/>
  <c r="J53" i="1"/>
  <c r="K53" i="1"/>
  <c r="L53" i="1"/>
  <c r="J54" i="1"/>
  <c r="K54" i="1"/>
  <c r="L54" i="1"/>
  <c r="J55" i="1"/>
  <c r="K55" i="1"/>
  <c r="L55" i="1"/>
  <c r="J56" i="1"/>
  <c r="K56" i="1"/>
  <c r="L56" i="1"/>
  <c r="J57" i="1"/>
  <c r="K57" i="1"/>
  <c r="L57" i="1"/>
  <c r="J58" i="1"/>
  <c r="K58" i="1"/>
  <c r="L58" i="1"/>
  <c r="J59" i="1"/>
  <c r="K59" i="1"/>
  <c r="L59" i="1"/>
  <c r="J60" i="1"/>
  <c r="K60" i="1"/>
  <c r="L60" i="1"/>
  <c r="J61" i="1"/>
  <c r="K61" i="1"/>
  <c r="L61" i="1"/>
  <c r="J62" i="1"/>
  <c r="K62" i="1"/>
  <c r="L62" i="1"/>
  <c r="J63" i="1"/>
  <c r="K63" i="1"/>
  <c r="L6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19" i="1"/>
  <c r="B20" i="1"/>
  <c r="B21" i="1"/>
  <c r="B22" i="1"/>
  <c r="B23" i="1"/>
  <c r="B24" i="1"/>
  <c r="B25" i="1"/>
  <c r="B26" i="1"/>
  <c r="B27" i="1"/>
  <c r="B28" i="1"/>
  <c r="B29" i="1"/>
  <c r="B30" i="1"/>
  <c r="I4" i="1"/>
  <c r="I11" i="1"/>
  <c r="I15" i="1"/>
  <c r="I16" i="1"/>
  <c r="I6" i="1"/>
  <c r="I7" i="1"/>
  <c r="I12" i="1"/>
  <c r="I17" i="1"/>
  <c r="I14" i="1"/>
  <c r="I13" i="1"/>
  <c r="I9" i="1"/>
  <c r="I5" i="1"/>
  <c r="I18" i="1"/>
  <c r="I8" i="1"/>
  <c r="I10" i="1"/>
  <c r="L145" i="1" l="1"/>
  <c r="J157" i="1"/>
  <c r="J145" i="1"/>
  <c r="K142" i="1"/>
  <c r="J159" i="1"/>
  <c r="K156" i="1"/>
  <c r="L153" i="1"/>
  <c r="J143" i="1"/>
  <c r="K154" i="1"/>
  <c r="K140" i="1"/>
  <c r="L151" i="1"/>
  <c r="L139" i="1"/>
  <c r="J151" i="1"/>
  <c r="K148" i="1"/>
  <c r="L159" i="1"/>
  <c r="K150" i="1"/>
  <c r="L147" i="1"/>
  <c r="E146" i="1"/>
  <c r="E98" i="1"/>
  <c r="E50" i="1"/>
  <c r="E158" i="1"/>
  <c r="E110" i="1"/>
  <c r="E62" i="1"/>
  <c r="E122" i="1"/>
  <c r="E74" i="1"/>
  <c r="E38" i="1"/>
  <c r="E134" i="1"/>
  <c r="E86" i="1"/>
  <c r="K147" i="1"/>
  <c r="L144" i="1"/>
  <c r="J142" i="1"/>
  <c r="E149" i="1"/>
  <c r="E101" i="1"/>
  <c r="E53" i="1"/>
  <c r="E137" i="1"/>
  <c r="E41" i="1"/>
  <c r="E161" i="1"/>
  <c r="E19" i="1" s="1"/>
  <c r="E113" i="1"/>
  <c r="E65" i="1"/>
  <c r="E125" i="1"/>
  <c r="E77" i="1"/>
  <c r="E89" i="1"/>
  <c r="L149" i="1"/>
  <c r="J147" i="1"/>
  <c r="K144" i="1"/>
  <c r="L141" i="1"/>
  <c r="J139" i="1"/>
  <c r="E157" i="1"/>
  <c r="E109" i="1"/>
  <c r="E61" i="1"/>
  <c r="E97" i="1"/>
  <c r="E49" i="1"/>
  <c r="E121" i="1"/>
  <c r="E73" i="1"/>
  <c r="E133" i="1"/>
  <c r="E85" i="1"/>
  <c r="E37" i="1"/>
  <c r="E145" i="1"/>
  <c r="I368" i="1"/>
  <c r="K149" i="1"/>
  <c r="L146" i="1"/>
  <c r="J144" i="1"/>
  <c r="K141" i="1"/>
  <c r="J149" i="1"/>
  <c r="K146" i="1"/>
  <c r="L143" i="1"/>
  <c r="J141" i="1"/>
  <c r="E138" i="1"/>
  <c r="E90" i="1"/>
  <c r="E42" i="1"/>
  <c r="E150" i="1"/>
  <c r="E102" i="1"/>
  <c r="E54" i="1"/>
  <c r="E78" i="1"/>
  <c r="E162" i="1"/>
  <c r="E20" i="1" s="1"/>
  <c r="E114" i="1"/>
  <c r="E66" i="1"/>
  <c r="E126" i="1"/>
  <c r="E151" i="1" l="1"/>
  <c r="E67" i="1"/>
  <c r="E115" i="1"/>
  <c r="E139" i="1"/>
  <c r="E23" i="1"/>
  <c r="E79" i="1"/>
  <c r="E91" i="1"/>
  <c r="E31" i="1"/>
  <c r="E55" i="1"/>
  <c r="E27" i="1"/>
  <c r="E103" i="1"/>
  <c r="E43" i="1"/>
  <c r="E127" i="1"/>
  <c r="E152" i="1"/>
  <c r="E28" i="1"/>
  <c r="E104" i="1"/>
  <c r="E44" i="1"/>
  <c r="E128" i="1"/>
  <c r="E140" i="1"/>
  <c r="E68" i="1"/>
  <c r="E32" i="1"/>
  <c r="E92" i="1"/>
  <c r="E116" i="1"/>
  <c r="E24" i="1"/>
  <c r="E56" i="1"/>
  <c r="E80" i="1"/>
  <c r="E35" i="1" l="1"/>
  <c r="E59" i="1"/>
  <c r="E131" i="1"/>
  <c r="E71" i="1"/>
  <c r="E107" i="1"/>
  <c r="E143" i="1"/>
  <c r="E95" i="1"/>
  <c r="E47" i="1"/>
  <c r="E155" i="1"/>
  <c r="E119" i="1"/>
  <c r="E83" i="1"/>
  <c r="E144" i="1"/>
  <c r="E84" i="1"/>
  <c r="E120" i="1"/>
  <c r="E60" i="1"/>
  <c r="E96" i="1"/>
  <c r="E36" i="1"/>
  <c r="E72" i="1"/>
  <c r="E156" i="1"/>
  <c r="E132" i="1"/>
  <c r="E108" i="1"/>
  <c r="E48" i="1"/>
  <c r="E87" i="1"/>
  <c r="E99" i="1"/>
  <c r="E51" i="1"/>
  <c r="E63" i="1"/>
  <c r="E123" i="1"/>
  <c r="E135" i="1"/>
  <c r="E39" i="1"/>
  <c r="E147" i="1"/>
  <c r="E159" i="1"/>
  <c r="E111" i="1"/>
  <c r="E75" i="1"/>
  <c r="E112" i="1"/>
  <c r="E52" i="1"/>
  <c r="E88" i="1"/>
  <c r="E124" i="1"/>
  <c r="E136" i="1"/>
  <c r="E100" i="1"/>
  <c r="E64" i="1"/>
  <c r="E40" i="1"/>
  <c r="E148" i="1"/>
  <c r="E160" i="1"/>
  <c r="E76" i="1"/>
  <c r="I319" i="1" l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62" i="1" l="1"/>
  <c r="I168" i="1"/>
  <c r="I26" i="2"/>
  <c r="I30" i="2"/>
  <c r="I172" i="1"/>
  <c r="I34" i="2"/>
  <c r="I176" i="1"/>
  <c r="I165" i="1"/>
  <c r="I27" i="2"/>
  <c r="I169" i="1"/>
  <c r="I31" i="2"/>
  <c r="I173" i="1"/>
  <c r="I24" i="2"/>
  <c r="I166" i="1"/>
  <c r="I170" i="1"/>
  <c r="I28" i="2"/>
  <c r="I32" i="2"/>
  <c r="I174" i="1"/>
  <c r="I161" i="1"/>
  <c r="I320" i="1" s="1"/>
  <c r="I25" i="2"/>
  <c r="I167" i="1"/>
  <c r="I171" i="1"/>
  <c r="I29" i="2"/>
  <c r="I33" i="2"/>
  <c r="I175" i="1"/>
  <c r="I178" i="2" l="1"/>
</calcChain>
</file>

<file path=xl/sharedStrings.xml><?xml version="1.0" encoding="utf-8"?>
<sst xmlns="http://schemas.openxmlformats.org/spreadsheetml/2006/main" count="278" uniqueCount="73">
  <si>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</si>
  <si>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</si>
  <si>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</si>
  <si>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</si>
  <si>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</si>
  <si>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</si>
  <si>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</si>
  <si>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</si>
  <si>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</si>
  <si>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</si>
  <si>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</si>
  <si>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</si>
  <si>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</si>
  <si>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</si>
  <si>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</si>
  <si>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Anthony Browne</t>
  </si>
  <si>
    <t>UK</t>
  </si>
  <si>
    <t>Picture Corgi</t>
  </si>
  <si>
    <t>Simms Taback</t>
  </si>
  <si>
    <t>Viking Juvenile</t>
  </si>
  <si>
    <t>US</t>
  </si>
  <si>
    <t>9780670878550</t>
  </si>
  <si>
    <t>Steve Antony</t>
  </si>
  <si>
    <t>Hodder</t>
  </si>
  <si>
    <t>9781444927863</t>
  </si>
  <si>
    <t>Annie Kubler</t>
  </si>
  <si>
    <t>Child's Play</t>
  </si>
  <si>
    <t>9780859539449</t>
  </si>
  <si>
    <t>Nick Sharratt</t>
  </si>
  <si>
    <t>9781406331929</t>
  </si>
  <si>
    <t>Eric Carle</t>
  </si>
  <si>
    <t>Harper Collins</t>
  </si>
  <si>
    <t>9780694011476</t>
  </si>
  <si>
    <t>Todd Parr</t>
  </si>
  <si>
    <t>Little, Brown and Company</t>
  </si>
  <si>
    <t>9780316043472</t>
  </si>
  <si>
    <t>Chris Raschka</t>
  </si>
  <si>
    <t>Scholastic Book Services, Inc.</t>
  </si>
  <si>
    <t>9780439921855</t>
  </si>
  <si>
    <t>9781406338515</t>
  </si>
  <si>
    <t>Walker</t>
  </si>
  <si>
    <t>9781406352337</t>
  </si>
  <si>
    <t>Joan Sweeney</t>
  </si>
  <si>
    <t>Dragonfly</t>
  </si>
  <si>
    <t>9781524768515</t>
  </si>
  <si>
    <t>9780525646853</t>
  </si>
  <si>
    <t>9780552572187</t>
  </si>
  <si>
    <t>9781406313284</t>
  </si>
  <si>
    <t>Sam McBratney</t>
  </si>
  <si>
    <t>9781406300406</t>
  </si>
  <si>
    <t>Pam Adams</t>
  </si>
  <si>
    <t>9780859530187</t>
  </si>
  <si>
    <t>否</t>
    <phoneticPr fontId="1" type="noConversion"/>
  </si>
  <si>
    <t>There Was an Old Lady Who Swallowed a Fly (Classic Books With Holes)</t>
    <phoneticPr fontId="1" type="noConversion"/>
  </si>
  <si>
    <t>What's The Time, Mr Wolf ?</t>
    <phoneticPr fontId="1" type="noConversion"/>
  </si>
  <si>
    <t>Me and My Family Tree</t>
    <phoneticPr fontId="1" type="noConversion"/>
  </si>
  <si>
    <t>Me Counting Time</t>
    <phoneticPr fontId="1" type="noConversion"/>
  </si>
  <si>
    <t>The Mixed-Up Chameleon</t>
    <phoneticPr fontId="1" type="noConversion"/>
  </si>
  <si>
    <t>Thank You, Mr Panda</t>
    <phoneticPr fontId="1" type="noConversion"/>
  </si>
  <si>
    <t xml:space="preserve">It's Okay to Be Different </t>
    <phoneticPr fontId="1" type="noConversion"/>
  </si>
  <si>
    <t>Shark in the Dark</t>
    <phoneticPr fontId="1" type="noConversion"/>
  </si>
  <si>
    <t>Yo! Yes</t>
    <phoneticPr fontId="1" type="noConversion"/>
  </si>
  <si>
    <t>Joseph Had a Little Overcoat</t>
    <phoneticPr fontId="1" type="noConversion"/>
  </si>
  <si>
    <t>Gorilla</t>
    <phoneticPr fontId="1" type="noConversion"/>
  </si>
  <si>
    <t>Piggybook</t>
    <phoneticPr fontId="1" type="noConversion"/>
  </si>
  <si>
    <t>Guess How Much I Love You</t>
    <phoneticPr fontId="1" type="noConversion"/>
  </si>
  <si>
    <t xml:space="preserve">How Do You Feel? </t>
    <phoneticPr fontId="1" type="noConversion"/>
  </si>
  <si>
    <t xml:space="preserve">Once Upon a Time… </t>
    <phoneticPr fontId="1" type="noConversion"/>
  </si>
  <si>
    <t xml:space="preserve">            臺南市111學年度龍崎區龍崎國小圖書館（室）圖書採購書單                   </t>
    <phoneticPr fontId="1" type="noConversion"/>
  </si>
  <si>
    <t>學校班級最高學生數(  9  )人</t>
    <phoneticPr fontId="1" type="noConversion"/>
  </si>
  <si>
    <t>校名：龍崎區龍崎國小
填表人：       楊馥譽                     教務主任： 徐進文                    校長：徐至賢
連絡電話： 06-5941204#28                  網路電話：311101</t>
    <phoneticPr fontId="1" type="noConversion"/>
  </si>
  <si>
    <t>維京國際</t>
  </si>
  <si>
    <t>校名：龍崎區龍崎國小
填表人：       楊馥譽                     教務主任： 徐進文                    校長：徐至賢
連絡電話： 06-5941204#28                  網路電話：310011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</si>
</sst>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.00_);[Red]\(0.00\)"/>
  </numFmts>
  <fonts count="19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0"/>
      <color theme="1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b/>
      <sz val="12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49" fontId="14" fillId="0" borderId="1" xfId="0" applyNumberFormat="1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178" fontId="14" fillId="0" borderId="1" xfId="0" applyNumberFormat="1" applyFont="1" applyBorder="1">
      <alignment vertical="center"/>
    </xf>
    <xf numFmtId="177" fontId="14" fillId="0" borderId="1" xfId="0" applyNumberFormat="1" applyFont="1" applyBorder="1">
      <alignment vertical="center"/>
    </xf>
    <xf numFmtId="177" fontId="18" fillId="2" borderId="1" xfId="0" applyNumberFormat="1" applyFont="1" applyFill="1" applyBorder="1" applyAlignment="1"/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4">
    <dxf>
      <fill>
        <patternFill>
          <bgColor theme="9" tint="0.3999450666829432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22&#25945;&#21209;&#32068;\&#22294;&#26360;&#25505;&#36092;&#21443;&#327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22&#25945;&#21209;&#32068;\&#21335;&#19968;&#26360;&#23616;-&#40845;&#23822;&#22283;&#23567;&#22577;&#20729;&#219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1"/>
    </sheetNames>
    <sheetDataSet>
      <sheetData sheetId="0">
        <row r="42">
          <cell r="B42" t="str">
            <v>鱷魚愛上長頸鹿 5：好忙好忙的聖誕節</v>
          </cell>
          <cell r="C42" t="str">
            <v> 達妮拉‧庫洛特</v>
          </cell>
          <cell r="D42" t="str">
            <v>采實文化</v>
          </cell>
          <cell r="E42" t="str">
            <v>台灣</v>
          </cell>
          <cell r="F42">
            <v>9789869371841</v>
          </cell>
          <cell r="G42">
            <v>1</v>
          </cell>
          <cell r="H42">
            <v>300</v>
          </cell>
          <cell r="I42">
            <v>300</v>
          </cell>
          <cell r="J42" t="str">
            <v>否</v>
          </cell>
          <cell r="K42" t="str">
            <v>否</v>
          </cell>
          <cell r="L42" t="str">
            <v>否</v>
          </cell>
        </row>
        <row r="43">
          <cell r="B43" t="str">
            <v>12歲之前一定要學的生活大小事套書</v>
          </cell>
          <cell r="C43" t="str">
            <v>花丸學習會</v>
          </cell>
          <cell r="D43" t="str">
            <v>小熊出版</v>
          </cell>
          <cell r="E43" t="str">
            <v>台灣</v>
          </cell>
          <cell r="F43">
            <v>9786267050071</v>
          </cell>
          <cell r="G43">
            <v>1</v>
          </cell>
          <cell r="H43">
            <v>1400</v>
          </cell>
          <cell r="I43">
            <v>1400</v>
          </cell>
          <cell r="J43" t="str">
            <v>是</v>
          </cell>
          <cell r="K43" t="str">
            <v>否</v>
          </cell>
          <cell r="L43" t="str">
            <v>否</v>
          </cell>
        </row>
        <row r="44">
          <cell r="B44" t="str">
            <v>12歲之前一定要學：5 讀書態度&amp;學習方法</v>
          </cell>
          <cell r="C44" t="str">
            <v>花丸學習會</v>
          </cell>
          <cell r="D44" t="str">
            <v>小熊出版</v>
          </cell>
          <cell r="E44" t="str">
            <v>台灣</v>
          </cell>
          <cell r="F44">
            <v>9786267050507</v>
          </cell>
          <cell r="G44">
            <v>1</v>
          </cell>
          <cell r="H44">
            <v>350</v>
          </cell>
          <cell r="I44">
            <v>350</v>
          </cell>
          <cell r="J44" t="str">
            <v>否</v>
          </cell>
          <cell r="K44" t="str">
            <v>否</v>
          </cell>
          <cell r="L44" t="str">
            <v>否</v>
          </cell>
        </row>
        <row r="45">
          <cell r="B45" t="str">
            <v>12歲之前一定要學：6 思考未來&amp;實現夢想</v>
          </cell>
          <cell r="C45" t="str">
            <v>花丸學習會</v>
          </cell>
          <cell r="D45" t="str">
            <v>小熊出版</v>
          </cell>
          <cell r="E45" t="str">
            <v>台灣</v>
          </cell>
          <cell r="F45">
            <v>9786267050514</v>
          </cell>
          <cell r="G45">
            <v>1</v>
          </cell>
          <cell r="H45">
            <v>350</v>
          </cell>
          <cell r="I45">
            <v>350</v>
          </cell>
          <cell r="J45" t="str">
            <v>否</v>
          </cell>
          <cell r="K45" t="str">
            <v>否</v>
          </cell>
          <cell r="L45" t="str">
            <v>否</v>
          </cell>
        </row>
        <row r="46">
          <cell r="B46" t="str">
            <v>漫畫兒童卡內基套書【第一輯】</v>
          </cell>
          <cell r="C46" t="str">
            <v>金慧蓮/粱勝復/禹智境</v>
          </cell>
          <cell r="D46" t="str">
            <v>三采</v>
          </cell>
          <cell r="E46" t="str">
            <v>台灣</v>
          </cell>
          <cell r="F46">
            <v>9789862291221</v>
          </cell>
          <cell r="G46">
            <v>1</v>
          </cell>
          <cell r="H46">
            <v>1120</v>
          </cell>
          <cell r="I46">
            <v>1120</v>
          </cell>
          <cell r="J46" t="str">
            <v>是</v>
          </cell>
          <cell r="K46" t="str">
            <v>否</v>
          </cell>
          <cell r="L46" t="str">
            <v>否</v>
          </cell>
        </row>
        <row r="47">
          <cell r="B47" t="str">
            <v>漫畫兒童卡內基套書【第四輯】</v>
          </cell>
          <cell r="C47" t="str">
            <v>金景阿/全英信/姜境孝/崔孝臨</v>
          </cell>
          <cell r="D47" t="str">
            <v>三采</v>
          </cell>
          <cell r="E47" t="str">
            <v>台灣</v>
          </cell>
          <cell r="F47">
            <v>9789862297995</v>
          </cell>
          <cell r="G47">
            <v>1</v>
          </cell>
          <cell r="H47">
            <v>1120</v>
          </cell>
          <cell r="I47">
            <v>1120</v>
          </cell>
          <cell r="J47" t="str">
            <v>是</v>
          </cell>
          <cell r="K47" t="str">
            <v>否</v>
          </cell>
          <cell r="L47" t="str">
            <v>否</v>
          </cell>
        </row>
        <row r="48">
          <cell r="B48" t="str">
            <v>漫畫兒童卡內基套書【第五輯】</v>
          </cell>
          <cell r="C48" t="str">
            <v>盧鏡海、黃銀英、崔東仁</v>
          </cell>
          <cell r="D48" t="str">
            <v>三采</v>
          </cell>
          <cell r="E48" t="str">
            <v>台灣</v>
          </cell>
          <cell r="F48">
            <v>9789863420491</v>
          </cell>
          <cell r="G48">
            <v>1</v>
          </cell>
          <cell r="H48">
            <v>1120</v>
          </cell>
          <cell r="I48">
            <v>1120</v>
          </cell>
          <cell r="J48" t="str">
            <v>是</v>
          </cell>
          <cell r="K48" t="str">
            <v>否</v>
          </cell>
          <cell r="L48" t="str">
            <v>否</v>
          </cell>
        </row>
        <row r="49">
          <cell r="B49" t="str">
            <v>魔法十年屋1：想不想試試時間的魔法？</v>
          </cell>
          <cell r="C49" t="str">
            <v>廣嶋玲子</v>
          </cell>
          <cell r="D49" t="str">
            <v>親子天下</v>
          </cell>
          <cell r="E49" t="str">
            <v>台灣</v>
          </cell>
          <cell r="F49">
            <v>9786263050273</v>
          </cell>
          <cell r="G49">
            <v>2</v>
          </cell>
          <cell r="H49">
            <v>320</v>
          </cell>
          <cell r="I49">
            <v>640</v>
          </cell>
          <cell r="J49" t="str">
            <v>否</v>
          </cell>
          <cell r="K49" t="str">
            <v>否</v>
          </cell>
          <cell r="L49" t="str">
            <v>否</v>
          </cell>
        </row>
        <row r="50">
          <cell r="B50" t="str">
            <v>魔法十年屋2：我把時間送給你</v>
          </cell>
          <cell r="C50" t="str">
            <v>廣嶋玲子</v>
          </cell>
          <cell r="D50" t="str">
            <v>親子天下</v>
          </cell>
          <cell r="E50" t="str">
            <v>台灣</v>
          </cell>
          <cell r="F50">
            <v>9786263050280</v>
          </cell>
          <cell r="G50">
            <v>2</v>
          </cell>
          <cell r="H50">
            <v>320</v>
          </cell>
          <cell r="I50">
            <v>640</v>
          </cell>
          <cell r="J50" t="str">
            <v>否</v>
          </cell>
          <cell r="K50" t="str">
            <v>否</v>
          </cell>
          <cell r="L50" t="str">
            <v>否</v>
          </cell>
        </row>
        <row r="51">
          <cell r="B51" t="str">
            <v>魔法十年屋3：拒絕委託的十年屋</v>
          </cell>
          <cell r="C51" t="str">
            <v>廣嶋玲子</v>
          </cell>
          <cell r="D51" t="str">
            <v>親子天下</v>
          </cell>
          <cell r="E51" t="str">
            <v>台灣</v>
          </cell>
          <cell r="F51">
            <v>9786263050945</v>
          </cell>
          <cell r="G51">
            <v>2</v>
          </cell>
          <cell r="H51">
            <v>320</v>
          </cell>
          <cell r="I51">
            <v>640</v>
          </cell>
          <cell r="J51" t="str">
            <v>否</v>
          </cell>
          <cell r="K51" t="str">
            <v>否</v>
          </cell>
          <cell r="L51" t="str">
            <v>否</v>
          </cell>
        </row>
        <row r="52">
          <cell r="B52" t="str">
            <v>魔法十年屋4：需要推理的委託物</v>
          </cell>
          <cell r="C52" t="str">
            <v>廣嶋玲子</v>
          </cell>
          <cell r="D52" t="str">
            <v>親子天下</v>
          </cell>
          <cell r="E52" t="str">
            <v>台灣</v>
          </cell>
          <cell r="F52">
            <v>9786263050983</v>
          </cell>
          <cell r="G52">
            <v>2</v>
          </cell>
          <cell r="H52">
            <v>320</v>
          </cell>
          <cell r="I52">
            <v>640</v>
          </cell>
          <cell r="J52" t="str">
            <v>否</v>
          </cell>
          <cell r="K52" t="str">
            <v>否</v>
          </cell>
          <cell r="L52" t="str">
            <v>否</v>
          </cell>
        </row>
        <row r="53">
          <cell r="B53" t="str">
            <v>【漫畫學歷史】如果歷史是一群喵1－9套書</v>
          </cell>
          <cell r="C53" t="str">
            <v>肥志</v>
          </cell>
          <cell r="D53" t="str">
            <v>野人</v>
          </cell>
          <cell r="E53" t="str">
            <v>台灣</v>
          </cell>
          <cell r="F53">
            <v>9789868794283</v>
          </cell>
          <cell r="G53">
            <v>1</v>
          </cell>
          <cell r="H53">
            <v>4060</v>
          </cell>
          <cell r="I53">
            <v>4060</v>
          </cell>
          <cell r="J53" t="str">
            <v>是</v>
          </cell>
          <cell r="K53" t="str">
            <v>否</v>
          </cell>
          <cell r="L53" t="str">
            <v>否</v>
          </cell>
        </row>
        <row r="54">
          <cell r="B54" t="str">
            <v>如果史記這麼帥(1)：帝國風雲【超燃漫畫學歷史+成語】</v>
          </cell>
          <cell r="C54" t="str">
            <v xml:space="preserve"> 戴建業</v>
          </cell>
          <cell r="D54" t="str">
            <v>野人</v>
          </cell>
          <cell r="E54" t="str">
            <v>台灣</v>
          </cell>
          <cell r="F54">
            <v>9789863847489</v>
          </cell>
          <cell r="G54">
            <v>1</v>
          </cell>
          <cell r="H54">
            <v>399</v>
          </cell>
          <cell r="I54">
            <v>399</v>
          </cell>
          <cell r="J54" t="str">
            <v>否</v>
          </cell>
          <cell r="K54" t="str">
            <v>否</v>
          </cell>
          <cell r="L54" t="str">
            <v>否</v>
          </cell>
        </row>
        <row r="55">
          <cell r="B55" t="str">
            <v>如果史記這麼帥(2)：霸主王侯【超燃漫畫學歷史+成語】</v>
          </cell>
          <cell r="C55" t="str">
            <v xml:space="preserve"> 戴建業</v>
          </cell>
          <cell r="D55" t="str">
            <v>野人</v>
          </cell>
          <cell r="E55" t="str">
            <v>台灣</v>
          </cell>
          <cell r="F55">
            <v>9789863847830</v>
          </cell>
          <cell r="G55">
            <v>1</v>
          </cell>
          <cell r="H55">
            <v>399</v>
          </cell>
          <cell r="I55">
            <v>399</v>
          </cell>
          <cell r="J55" t="str">
            <v>否</v>
          </cell>
          <cell r="K55" t="str">
            <v>否</v>
          </cell>
          <cell r="L55" t="str">
            <v>否</v>
          </cell>
        </row>
        <row r="56">
          <cell r="B56" t="str">
            <v>如果史記這麼帥(3)：謀臣賢相【超燃漫畫學歷史+成語】</v>
          </cell>
          <cell r="C56" t="str">
            <v xml:space="preserve"> 戴建業</v>
          </cell>
          <cell r="D56" t="str">
            <v>野人</v>
          </cell>
          <cell r="E56" t="str">
            <v>台灣</v>
          </cell>
          <cell r="F56">
            <v>9789863847861</v>
          </cell>
          <cell r="G56">
            <v>1</v>
          </cell>
          <cell r="H56">
            <v>399</v>
          </cell>
          <cell r="I56">
            <v>399</v>
          </cell>
          <cell r="J56" t="str">
            <v>否</v>
          </cell>
          <cell r="K56" t="str">
            <v>否</v>
          </cell>
          <cell r="L56" t="str">
            <v>否</v>
          </cell>
        </row>
        <row r="57">
          <cell r="B57" t="str">
            <v>如果史記這麼帥(4)：良將俠客【超燃漫畫學歷史+成語】</v>
          </cell>
          <cell r="C57" t="str">
            <v xml:space="preserve"> 戴建業</v>
          </cell>
          <cell r="D57" t="str">
            <v>野人</v>
          </cell>
          <cell r="E57" t="str">
            <v>台灣</v>
          </cell>
          <cell r="F57">
            <v>9789863848103</v>
          </cell>
          <cell r="G57">
            <v>1</v>
          </cell>
          <cell r="H57">
            <v>399</v>
          </cell>
          <cell r="I57">
            <v>399</v>
          </cell>
          <cell r="J57" t="str">
            <v>否</v>
          </cell>
          <cell r="K57" t="str">
            <v>否</v>
          </cell>
          <cell r="L57" t="str">
            <v>否</v>
          </cell>
        </row>
        <row r="58">
          <cell r="B58" t="str">
            <v>希臘羅馬神話漫畫套書（1～8集）</v>
          </cell>
          <cell r="C58" t="str">
            <v xml:space="preserve"> 朴始連</v>
          </cell>
          <cell r="D58" t="str">
            <v>三采</v>
          </cell>
          <cell r="E58" t="str">
            <v>台灣</v>
          </cell>
          <cell r="F58">
            <v>9789576580154</v>
          </cell>
          <cell r="G58">
            <v>1</v>
          </cell>
          <cell r="H58">
            <v>2560</v>
          </cell>
          <cell r="I58">
            <v>2560</v>
          </cell>
          <cell r="J58" t="str">
            <v>是</v>
          </cell>
          <cell r="K58" t="str">
            <v>否</v>
          </cell>
          <cell r="L58" t="str">
            <v>否</v>
          </cell>
        </row>
        <row r="59">
          <cell r="B59" t="str">
            <v>天文100問：最強圖解X超酷實驗 破解一百個不可思議的宇宙祕密</v>
          </cell>
          <cell r="C59" t="str">
            <v>周美吟, 歐柏昇</v>
          </cell>
          <cell r="D59" t="str">
            <v>親子天下</v>
          </cell>
          <cell r="E59" t="str">
            <v>台灣</v>
          </cell>
          <cell r="F59">
            <v>9786263050587</v>
          </cell>
          <cell r="G59">
            <v>2</v>
          </cell>
          <cell r="H59">
            <v>500</v>
          </cell>
          <cell r="I59">
            <v>1000</v>
          </cell>
          <cell r="J59" t="str">
            <v>否</v>
          </cell>
          <cell r="K59" t="str">
            <v>否</v>
          </cell>
          <cell r="L59" t="str">
            <v>否</v>
          </cell>
        </row>
        <row r="60">
          <cell r="B60" t="str">
            <v>達克比辦案1-9套書</v>
          </cell>
          <cell r="C60" t="str">
            <v>胡妙芬</v>
          </cell>
          <cell r="D60" t="str">
            <v>親子天下</v>
          </cell>
          <cell r="E60" t="str">
            <v>台灣</v>
          </cell>
          <cell r="F60">
            <v>9789869201384</v>
          </cell>
          <cell r="G60">
            <v>2</v>
          </cell>
          <cell r="H60">
            <v>2776</v>
          </cell>
          <cell r="I60">
            <v>5552</v>
          </cell>
          <cell r="J60" t="str">
            <v>是</v>
          </cell>
          <cell r="K60" t="str">
            <v>否</v>
          </cell>
          <cell r="L60" t="str">
            <v>否</v>
          </cell>
        </row>
        <row r="63">
          <cell r="B63" t="str">
            <v xml:space="preserve">太多紅蘿蔔了 </v>
          </cell>
          <cell r="C63" t="str">
            <v xml:space="preserve"> 凱蒂．哈德森 </v>
          </cell>
          <cell r="D63" t="str">
            <v>東雨文化</v>
          </cell>
          <cell r="E63" t="str">
            <v>台灣</v>
          </cell>
          <cell r="F63">
            <v>9789869481373</v>
          </cell>
          <cell r="G63">
            <v>2</v>
          </cell>
          <cell r="H63">
            <v>300</v>
          </cell>
          <cell r="I63">
            <v>600</v>
          </cell>
          <cell r="J63" t="str">
            <v>否</v>
          </cell>
          <cell r="K63" t="str">
            <v>否</v>
          </cell>
          <cell r="L63" t="str">
            <v>否</v>
          </cell>
        </row>
        <row r="64">
          <cell r="B64" t="str">
            <v xml:space="preserve">歡喜巫婆之剛好有雜貨店 </v>
          </cell>
          <cell r="C64" t="str">
            <v>王文華</v>
          </cell>
          <cell r="D64" t="str">
            <v>小兵</v>
          </cell>
          <cell r="E64" t="str">
            <v>台灣</v>
          </cell>
          <cell r="F64">
            <v>9789865988104</v>
          </cell>
          <cell r="G64">
            <v>2</v>
          </cell>
          <cell r="H64">
            <v>140</v>
          </cell>
          <cell r="I64">
            <v>280</v>
          </cell>
          <cell r="J64" t="str">
            <v>否</v>
          </cell>
          <cell r="K64" t="str">
            <v>否</v>
          </cell>
          <cell r="L64" t="str">
            <v>否</v>
          </cell>
        </row>
        <row r="65">
          <cell r="B65" t="str">
            <v xml:space="preserve">主角不是獅子 </v>
          </cell>
          <cell r="C65" t="str">
            <v xml:space="preserve"> 林玟儀</v>
          </cell>
          <cell r="D65" t="str">
            <v>三之三文教</v>
          </cell>
          <cell r="E65" t="str">
            <v>台灣</v>
          </cell>
          <cell r="F65">
            <v>9789865664466</v>
          </cell>
          <cell r="G65">
            <v>2</v>
          </cell>
          <cell r="H65">
            <v>260</v>
          </cell>
          <cell r="I65">
            <v>520</v>
          </cell>
          <cell r="J65" t="str">
            <v>否</v>
          </cell>
          <cell r="K65" t="str">
            <v>否</v>
          </cell>
          <cell r="L65" t="str">
            <v>否</v>
          </cell>
        </row>
        <row r="66">
          <cell r="B66" t="str">
            <v xml:space="preserve">動物園有小偷 </v>
          </cell>
          <cell r="C66" t="str">
            <v>劉思源</v>
          </cell>
          <cell r="D66" t="str">
            <v>愛智</v>
          </cell>
          <cell r="E66" t="str">
            <v>台灣</v>
          </cell>
          <cell r="F66">
            <v>9789576084928</v>
          </cell>
          <cell r="G66">
            <v>2</v>
          </cell>
          <cell r="H66">
            <v>280</v>
          </cell>
          <cell r="I66">
            <v>560</v>
          </cell>
          <cell r="J66" t="str">
            <v>否</v>
          </cell>
          <cell r="K66" t="str">
            <v>否</v>
          </cell>
          <cell r="L66" t="str">
            <v>否</v>
          </cell>
        </row>
        <row r="67">
          <cell r="B67" t="str">
            <v xml:space="preserve">最熱烈的掌聲 </v>
          </cell>
          <cell r="C67" t="str">
            <v> 陳怡蓁</v>
          </cell>
          <cell r="D67" t="str">
            <v>小魯文化 </v>
          </cell>
          <cell r="E67" t="str">
            <v>台灣</v>
          </cell>
          <cell r="F67">
            <v>9789862118184</v>
          </cell>
          <cell r="G67">
            <v>2</v>
          </cell>
          <cell r="H67">
            <v>320</v>
          </cell>
          <cell r="I67">
            <v>640</v>
          </cell>
          <cell r="J67" t="str">
            <v>否</v>
          </cell>
          <cell r="K67" t="str">
            <v>否</v>
          </cell>
          <cell r="L67" t="str">
            <v>否</v>
          </cell>
        </row>
        <row r="68">
          <cell r="B68" t="str">
            <v xml:space="preserve">小蝌 </v>
          </cell>
          <cell r="C68" t="str">
            <v> 班傑．戴維斯</v>
          </cell>
          <cell r="D68" t="str">
            <v>維京</v>
          </cell>
          <cell r="E68" t="str">
            <v>台灣</v>
          </cell>
          <cell r="F68">
            <v>9789864402762</v>
          </cell>
          <cell r="G68">
            <v>2</v>
          </cell>
          <cell r="H68">
            <v>300</v>
          </cell>
          <cell r="I68">
            <v>600</v>
          </cell>
          <cell r="J68" t="str">
            <v>否</v>
          </cell>
          <cell r="K68" t="str">
            <v>否</v>
          </cell>
          <cell r="L68" t="str">
            <v>否</v>
          </cell>
        </row>
        <row r="69">
          <cell r="B69" t="str">
            <v xml:space="preserve">胖鶴丹丹出奇招 </v>
          </cell>
          <cell r="C69" t="str">
            <v>陳佩萱</v>
          </cell>
          <cell r="D69" t="str">
            <v>小兵</v>
          </cell>
          <cell r="E69" t="str">
            <v>台灣</v>
          </cell>
          <cell r="F69">
            <v>9789865641283</v>
          </cell>
          <cell r="G69">
            <v>2</v>
          </cell>
          <cell r="H69">
            <v>165</v>
          </cell>
          <cell r="I69">
            <v>330</v>
          </cell>
          <cell r="J69" t="str">
            <v>否</v>
          </cell>
          <cell r="K69" t="str">
            <v>否</v>
          </cell>
          <cell r="L69" t="str">
            <v>否</v>
          </cell>
        </row>
        <row r="70">
          <cell r="B70" t="str">
            <v xml:space="preserve">餃子 </v>
          </cell>
          <cell r="C70" t="str">
            <v>郝廣才</v>
          </cell>
          <cell r="D70" t="str">
            <v>格林文化</v>
          </cell>
          <cell r="E70" t="str">
            <v>台灣</v>
          </cell>
          <cell r="F70">
            <v>9789861897998</v>
          </cell>
          <cell r="G70">
            <v>2</v>
          </cell>
          <cell r="H70">
            <v>280</v>
          </cell>
          <cell r="I70">
            <v>560</v>
          </cell>
          <cell r="J70" t="str">
            <v>否</v>
          </cell>
          <cell r="K70" t="str">
            <v>否</v>
          </cell>
          <cell r="L70" t="str">
            <v>否</v>
          </cell>
        </row>
        <row r="71">
          <cell r="B71" t="str">
            <v xml:space="preserve">石頭湯 </v>
          </cell>
          <cell r="C71" t="str">
            <v>強穆特</v>
          </cell>
          <cell r="D71" t="str">
            <v>小魯文化</v>
          </cell>
          <cell r="E71" t="str">
            <v>台灣</v>
          </cell>
          <cell r="F71">
            <v>9789862114155</v>
          </cell>
          <cell r="G71">
            <v>2</v>
          </cell>
          <cell r="H71">
            <v>280</v>
          </cell>
          <cell r="I71">
            <v>560</v>
          </cell>
          <cell r="J71" t="str">
            <v>否</v>
          </cell>
          <cell r="K71" t="str">
            <v>否</v>
          </cell>
          <cell r="L71" t="str">
            <v>否</v>
          </cell>
        </row>
        <row r="72">
          <cell r="B72" t="str">
            <v xml:space="preserve">外婆住在香水村 </v>
          </cell>
          <cell r="C72" t="str">
            <v>方素珍/索妮亞．達諾夫斯基</v>
          </cell>
          <cell r="D72" t="str">
            <v>遠流</v>
          </cell>
          <cell r="E72" t="str">
            <v>台灣</v>
          </cell>
          <cell r="F72">
            <v>9789573280002</v>
          </cell>
          <cell r="G72">
            <v>2</v>
          </cell>
          <cell r="H72">
            <v>320</v>
          </cell>
          <cell r="I72">
            <v>640</v>
          </cell>
          <cell r="J72" t="str">
            <v>否</v>
          </cell>
          <cell r="K72" t="str">
            <v>否</v>
          </cell>
          <cell r="L72" t="str">
            <v>否</v>
          </cell>
        </row>
        <row r="73">
          <cell r="B73" t="str">
            <v xml:space="preserve">我們班的新同學 斑傑明．馬利 </v>
          </cell>
          <cell r="C73" t="str">
            <v>賴馬</v>
          </cell>
          <cell r="D73" t="str">
            <v>親子天下</v>
          </cell>
          <cell r="E73" t="str">
            <v>台灣</v>
          </cell>
          <cell r="F73">
            <v>9789575037581</v>
          </cell>
          <cell r="G73">
            <v>2</v>
          </cell>
          <cell r="H73">
            <v>380</v>
          </cell>
          <cell r="I73">
            <v>760</v>
          </cell>
          <cell r="J73" t="str">
            <v>否</v>
          </cell>
          <cell r="K73" t="str">
            <v>否</v>
          </cell>
          <cell r="L73" t="str">
            <v>否</v>
          </cell>
        </row>
        <row r="74">
          <cell r="B74" t="str">
            <v xml:space="preserve">河馬波波屁股大 </v>
          </cell>
          <cell r="C74" t="str">
            <v> 迪迪耶李維</v>
          </cell>
          <cell r="D74" t="str">
            <v>米奇巴克</v>
          </cell>
          <cell r="E74" t="str">
            <v>台灣</v>
          </cell>
          <cell r="F74">
            <v>9789866215469</v>
          </cell>
          <cell r="G74">
            <v>2</v>
          </cell>
          <cell r="H74">
            <v>270</v>
          </cell>
          <cell r="I74">
            <v>540</v>
          </cell>
          <cell r="J74" t="str">
            <v>否</v>
          </cell>
          <cell r="K74" t="str">
            <v>否</v>
          </cell>
          <cell r="L74" t="str">
            <v>否</v>
          </cell>
        </row>
        <row r="75">
          <cell r="B75" t="str">
            <v xml:space="preserve">時鐘國王 </v>
          </cell>
          <cell r="C75" t="str">
            <v>小杉早苗</v>
          </cell>
          <cell r="D75" t="str">
            <v>小熊出版</v>
          </cell>
          <cell r="E75" t="str">
            <v>台灣</v>
          </cell>
          <cell r="F75">
            <v>9789869354134</v>
          </cell>
          <cell r="G75">
            <v>2</v>
          </cell>
          <cell r="H75">
            <v>280</v>
          </cell>
          <cell r="I75">
            <v>560</v>
          </cell>
          <cell r="J75" t="str">
            <v>否</v>
          </cell>
          <cell r="K75" t="str">
            <v>否</v>
          </cell>
          <cell r="L75" t="str">
            <v>否</v>
          </cell>
        </row>
        <row r="76">
          <cell r="B76" t="str">
            <v xml:space="preserve">愛遲到的布穀鳥 </v>
          </cell>
          <cell r="C76" t="str">
            <v> 路易斯．斯洛巴德金</v>
          </cell>
          <cell r="D76" t="str">
            <v>阿布拉</v>
          </cell>
          <cell r="E76" t="str">
            <v>台灣</v>
          </cell>
          <cell r="F76">
            <v>9789868750357</v>
          </cell>
          <cell r="G76">
            <v>2</v>
          </cell>
          <cell r="H76">
            <v>270</v>
          </cell>
          <cell r="I76">
            <v>540</v>
          </cell>
          <cell r="J76" t="str">
            <v>否</v>
          </cell>
          <cell r="K76" t="str">
            <v>否</v>
          </cell>
          <cell r="L76" t="str">
            <v>否</v>
          </cell>
        </row>
        <row r="77">
          <cell r="B77" t="str">
            <v xml:space="preserve">地震了！這個時候該怎麼辦？ </v>
          </cell>
          <cell r="C77" t="str">
            <v> 國崎信江</v>
          </cell>
          <cell r="D77" t="str">
            <v>小熊出版</v>
          </cell>
          <cell r="E77" t="str">
            <v>台灣</v>
          </cell>
          <cell r="F77">
            <v>9789868794214</v>
          </cell>
          <cell r="G77">
            <v>2</v>
          </cell>
          <cell r="H77">
            <v>280</v>
          </cell>
          <cell r="I77">
            <v>560</v>
          </cell>
          <cell r="J77" t="str">
            <v>否</v>
          </cell>
          <cell r="K77" t="str">
            <v>否</v>
          </cell>
          <cell r="L77" t="str">
            <v>否</v>
          </cell>
        </row>
        <row r="78">
          <cell r="B78" t="str">
            <v xml:space="preserve">外公，回憶要怎麼製造 </v>
          </cell>
          <cell r="C78" t="str">
            <v>尚．德維利</v>
          </cell>
          <cell r="D78" t="str">
            <v>大穎文化</v>
          </cell>
          <cell r="E78" t="str">
            <v>台灣</v>
          </cell>
          <cell r="F78">
            <v>9789579125024</v>
          </cell>
          <cell r="G78">
            <v>2</v>
          </cell>
          <cell r="H78">
            <v>300</v>
          </cell>
          <cell r="I78">
            <v>600</v>
          </cell>
          <cell r="J78" t="str">
            <v>否</v>
          </cell>
          <cell r="K78" t="str">
            <v>否</v>
          </cell>
          <cell r="L78" t="str">
            <v>否</v>
          </cell>
        </row>
        <row r="79">
          <cell r="B79" t="str">
            <v xml:space="preserve">東 88 街上的那棟房子 </v>
          </cell>
          <cell r="C79" t="str">
            <v> 伯納‧韋柏</v>
          </cell>
          <cell r="D79" t="str">
            <v>阿布拉</v>
          </cell>
          <cell r="E79" t="str">
            <v>台灣</v>
          </cell>
          <cell r="F79">
            <v>9789865876692</v>
          </cell>
          <cell r="G79">
            <v>2</v>
          </cell>
          <cell r="H79">
            <v>300</v>
          </cell>
          <cell r="I79">
            <v>600</v>
          </cell>
          <cell r="J79" t="str">
            <v>否</v>
          </cell>
          <cell r="K79" t="str">
            <v>否</v>
          </cell>
          <cell r="L79" t="str">
            <v>否</v>
          </cell>
        </row>
        <row r="80">
          <cell r="B80" t="str">
            <v xml:space="preserve">薩琪不想當空中小姐 </v>
          </cell>
          <cell r="C80" t="str">
            <v>提利‧勒南</v>
          </cell>
          <cell r="D80" t="str">
            <v>米奇巴克 </v>
          </cell>
          <cell r="E80" t="str">
            <v>台灣</v>
          </cell>
          <cell r="F80">
            <v>9789866215483</v>
          </cell>
          <cell r="G80">
            <v>2</v>
          </cell>
          <cell r="H80">
            <v>200</v>
          </cell>
          <cell r="I80">
            <v>400</v>
          </cell>
          <cell r="J80" t="str">
            <v>否</v>
          </cell>
          <cell r="K80" t="str">
            <v>否</v>
          </cell>
          <cell r="L80" t="str">
            <v>否</v>
          </cell>
        </row>
        <row r="81">
          <cell r="B81" t="str">
            <v xml:space="preserve">九色鹿 </v>
          </cell>
          <cell r="C81" t="str">
            <v> 林秀穗</v>
          </cell>
          <cell r="D81" t="str">
            <v>步步</v>
          </cell>
          <cell r="E81" t="str">
            <v>台灣</v>
          </cell>
          <cell r="F81">
            <v>9789869433723</v>
          </cell>
          <cell r="G81">
            <v>2</v>
          </cell>
          <cell r="H81">
            <v>320</v>
          </cell>
          <cell r="I81">
            <v>640</v>
          </cell>
          <cell r="J81" t="str">
            <v>否</v>
          </cell>
          <cell r="K81" t="str">
            <v>否</v>
          </cell>
          <cell r="L81" t="str">
            <v>否</v>
          </cell>
        </row>
        <row r="82">
          <cell r="B82" t="str">
            <v xml:space="preserve">森林裡的起司村 </v>
          </cell>
          <cell r="C82" t="str">
            <v> 貝果</v>
          </cell>
          <cell r="D82" t="str">
            <v>小天下</v>
          </cell>
          <cell r="E82" t="str">
            <v>台灣</v>
          </cell>
          <cell r="F82">
            <v>9789864790845</v>
          </cell>
          <cell r="G82">
            <v>2</v>
          </cell>
          <cell r="H82">
            <v>320</v>
          </cell>
          <cell r="I82">
            <v>640</v>
          </cell>
          <cell r="J82" t="str">
            <v>否</v>
          </cell>
          <cell r="K82" t="str">
            <v>否</v>
          </cell>
          <cell r="L82" t="str">
            <v>否</v>
          </cell>
        </row>
        <row r="83">
          <cell r="B83" t="str">
            <v xml:space="preserve">小米有個小袋子 </v>
          </cell>
          <cell r="C83" t="str">
            <v>孫心瑜</v>
          </cell>
          <cell r="D83" t="str">
            <v>小魯文化</v>
          </cell>
          <cell r="E83" t="str">
            <v>台灣</v>
          </cell>
          <cell r="F83">
            <v>9789862113134</v>
          </cell>
          <cell r="G83">
            <v>2</v>
          </cell>
          <cell r="H83">
            <v>270</v>
          </cell>
          <cell r="I83">
            <v>540</v>
          </cell>
          <cell r="J83" t="str">
            <v>否</v>
          </cell>
          <cell r="K83" t="str">
            <v>否</v>
          </cell>
          <cell r="L83" t="str">
            <v>否</v>
          </cell>
        </row>
        <row r="84">
          <cell r="B84" t="str">
            <v xml:space="preserve">朱瑞福的游泳課 </v>
          </cell>
          <cell r="C84" t="str">
            <v> 賴曉妍/賴馬</v>
          </cell>
          <cell r="D84" t="str">
            <v>親子天下</v>
          </cell>
          <cell r="E84" t="str">
            <v>台灣</v>
          </cell>
          <cell r="F84">
            <v>9789579095914</v>
          </cell>
          <cell r="G84">
            <v>2</v>
          </cell>
          <cell r="H84">
            <v>360</v>
          </cell>
          <cell r="I84">
            <v>720</v>
          </cell>
          <cell r="J84" t="str">
            <v>否</v>
          </cell>
          <cell r="K84" t="str">
            <v>否</v>
          </cell>
          <cell r="L84" t="str">
            <v>否</v>
          </cell>
        </row>
        <row r="85">
          <cell r="B85" t="str">
            <v xml:space="preserve">一起幫忙蓋房子！ </v>
          </cell>
          <cell r="C85" t="str">
            <v>史卓克/彼得/劉孟穎</v>
          </cell>
          <cell r="D85" t="str">
            <v>韋伯文化</v>
          </cell>
          <cell r="E85" t="str">
            <v>台灣</v>
          </cell>
          <cell r="F85">
            <v>9789864270170</v>
          </cell>
          <cell r="G85">
            <v>2</v>
          </cell>
          <cell r="H85">
            <v>250</v>
          </cell>
          <cell r="I85">
            <v>500</v>
          </cell>
          <cell r="J85" t="str">
            <v>否</v>
          </cell>
          <cell r="K85" t="str">
            <v>否</v>
          </cell>
          <cell r="L85" t="str">
            <v>否</v>
          </cell>
        </row>
        <row r="86">
          <cell r="B86" t="str">
            <v xml:space="preserve">帶來幸福的酢漿草 </v>
          </cell>
          <cell r="C86" t="str">
            <v>仁科幸子</v>
          </cell>
          <cell r="D86" t="str">
            <v>小魯文化</v>
          </cell>
          <cell r="E86" t="str">
            <v>台灣</v>
          </cell>
          <cell r="F86">
            <v>9789862115565</v>
          </cell>
          <cell r="G86">
            <v>2</v>
          </cell>
          <cell r="H86">
            <v>280</v>
          </cell>
          <cell r="I86">
            <v>560</v>
          </cell>
          <cell r="J86" t="str">
            <v>否</v>
          </cell>
          <cell r="K86" t="str">
            <v>否</v>
          </cell>
          <cell r="L86" t="str">
            <v>否</v>
          </cell>
        </row>
        <row r="87">
          <cell r="B87" t="str">
            <v xml:space="preserve">哇，有顆蘋果！ </v>
          </cell>
          <cell r="C87" t="str">
            <v> 關多琳．黑崧</v>
          </cell>
          <cell r="D87" t="str">
            <v> 韋伯</v>
          </cell>
          <cell r="E87" t="str">
            <v>台灣</v>
          </cell>
          <cell r="F87">
            <v>9789864270484</v>
          </cell>
          <cell r="G87">
            <v>2</v>
          </cell>
          <cell r="H87">
            <v>260</v>
          </cell>
          <cell r="I87">
            <v>520</v>
          </cell>
          <cell r="J87" t="str">
            <v>否</v>
          </cell>
          <cell r="K87" t="str">
            <v>否</v>
          </cell>
          <cell r="L87" t="str">
            <v>否</v>
          </cell>
        </row>
        <row r="88">
          <cell r="B88" t="str">
            <v xml:space="preserve">我的百變馬桶 </v>
          </cell>
          <cell r="C88" t="str">
            <v>鈴木典丈</v>
          </cell>
          <cell r="D88" t="str">
            <v>維京</v>
          </cell>
          <cell r="E88" t="str">
            <v>台灣</v>
          </cell>
          <cell r="F88">
            <v>9789865811983</v>
          </cell>
          <cell r="G88">
            <v>2</v>
          </cell>
          <cell r="H88">
            <v>280</v>
          </cell>
          <cell r="I88">
            <v>560</v>
          </cell>
          <cell r="J88" t="str">
            <v>否</v>
          </cell>
          <cell r="K88" t="str">
            <v>否</v>
          </cell>
          <cell r="L88" t="str">
            <v>否</v>
          </cell>
        </row>
        <row r="89">
          <cell r="B89" t="str">
            <v xml:space="preserve">白熊鞋店 </v>
          </cell>
          <cell r="C89" t="str">
            <v> 大出裕香子</v>
          </cell>
          <cell r="D89" t="str">
            <v>維京 </v>
          </cell>
          <cell r="E89" t="str">
            <v>台灣</v>
          </cell>
          <cell r="F89">
            <v>9789864400409</v>
          </cell>
          <cell r="G89">
            <v>2</v>
          </cell>
          <cell r="H89">
            <v>320</v>
          </cell>
          <cell r="I89">
            <v>640</v>
          </cell>
          <cell r="J89" t="str">
            <v>否</v>
          </cell>
          <cell r="K89" t="str">
            <v>否</v>
          </cell>
          <cell r="L89" t="str">
            <v>否</v>
          </cell>
        </row>
        <row r="90">
          <cell r="B90" t="str">
            <v xml:space="preserve">葫蘆塘的下午 </v>
          </cell>
          <cell r="C90" t="str">
            <v> 高木仁三郎</v>
          </cell>
          <cell r="D90" t="str">
            <v>阿爾發 </v>
          </cell>
          <cell r="E90" t="str">
            <v>台灣</v>
          </cell>
          <cell r="F90">
            <v>9789869413152</v>
          </cell>
          <cell r="G90">
            <v>2</v>
          </cell>
          <cell r="H90">
            <v>260</v>
          </cell>
          <cell r="I90">
            <v>520</v>
          </cell>
          <cell r="J90" t="str">
            <v>否</v>
          </cell>
          <cell r="K90" t="str">
            <v>否</v>
          </cell>
          <cell r="L90" t="str">
            <v>否</v>
          </cell>
        </row>
        <row r="91">
          <cell r="B91" t="str">
            <v xml:space="preserve">活力充沛的麵包店小六 </v>
          </cell>
          <cell r="C91" t="str">
            <v> 長谷川義史</v>
          </cell>
          <cell r="D91" t="str">
            <v>維京 </v>
          </cell>
          <cell r="E91" t="str">
            <v>台灣</v>
          </cell>
          <cell r="F91">
            <v>9789864403042</v>
          </cell>
          <cell r="G91">
            <v>2</v>
          </cell>
          <cell r="H91">
            <v>300</v>
          </cell>
          <cell r="I91">
            <v>600</v>
          </cell>
          <cell r="J91" t="str">
            <v>否</v>
          </cell>
          <cell r="K91" t="str">
            <v>否</v>
          </cell>
          <cell r="L91" t="str">
            <v>否</v>
          </cell>
        </row>
        <row r="92">
          <cell r="B92" t="str">
            <v xml:space="preserve">天空的顏色 </v>
          </cell>
          <cell r="C92" t="str">
            <v>彼得‧雷諾茲</v>
          </cell>
          <cell r="D92" t="str">
            <v>和英</v>
          </cell>
          <cell r="E92" t="str">
            <v>台灣</v>
          </cell>
          <cell r="F92">
            <v>9789869318013</v>
          </cell>
          <cell r="G92">
            <v>2</v>
          </cell>
          <cell r="H92">
            <v>290</v>
          </cell>
          <cell r="I92">
            <v>580</v>
          </cell>
          <cell r="J92" t="str">
            <v>否</v>
          </cell>
          <cell r="K92" t="str">
            <v>否</v>
          </cell>
          <cell r="L92" t="str">
            <v>否</v>
          </cell>
        </row>
        <row r="93">
          <cell r="B93" t="str">
            <v xml:space="preserve">我才沒有迷路 </v>
          </cell>
          <cell r="C93" t="str">
            <v>板橋雅弘</v>
          </cell>
          <cell r="D93" t="str">
            <v>上誼</v>
          </cell>
          <cell r="E93" t="str">
            <v>台灣</v>
          </cell>
          <cell r="F93">
            <v>9789577626806</v>
          </cell>
          <cell r="G93">
            <v>2</v>
          </cell>
          <cell r="H93">
            <v>280</v>
          </cell>
          <cell r="I93">
            <v>560</v>
          </cell>
          <cell r="J93" t="str">
            <v>否</v>
          </cell>
          <cell r="K93" t="str">
            <v>否</v>
          </cell>
          <cell r="L93" t="str">
            <v>否</v>
          </cell>
        </row>
        <row r="94">
          <cell r="B94" t="str">
            <v xml:space="preserve">你在想什麼 </v>
          </cell>
          <cell r="C94" t="str">
            <v> 樓弘・莫侯</v>
          </cell>
          <cell r="D94" t="str">
            <v>步步</v>
          </cell>
          <cell r="E94" t="str">
            <v>台灣</v>
          </cell>
          <cell r="F94">
            <v>9789869343893</v>
          </cell>
          <cell r="G94">
            <v>2</v>
          </cell>
          <cell r="H94">
            <v>399</v>
          </cell>
          <cell r="I94">
            <v>798</v>
          </cell>
          <cell r="J94" t="str">
            <v>否</v>
          </cell>
          <cell r="K94" t="str">
            <v>否</v>
          </cell>
          <cell r="L94" t="str">
            <v>否</v>
          </cell>
        </row>
        <row r="95">
          <cell r="B95" t="str">
            <v xml:space="preserve">公園裡的小妖怪：隱形尿尿小童 </v>
          </cell>
          <cell r="C95" t="str">
            <v> 齊藤洋</v>
          </cell>
          <cell r="D95" t="str">
            <v>三采</v>
          </cell>
          <cell r="E95" t="str">
            <v>台灣</v>
          </cell>
          <cell r="F95">
            <v>9789576582141</v>
          </cell>
          <cell r="G95">
            <v>2</v>
          </cell>
          <cell r="H95">
            <v>260</v>
          </cell>
          <cell r="I95">
            <v>520</v>
          </cell>
          <cell r="J95" t="str">
            <v>否</v>
          </cell>
          <cell r="K95" t="str">
            <v>否</v>
          </cell>
          <cell r="L95" t="str">
            <v>否</v>
          </cell>
        </row>
        <row r="96">
          <cell r="B96" t="str">
            <v xml:space="preserve">真的!這裡沒有鱷魚 </v>
          </cell>
          <cell r="C96" t="str">
            <v>喬尼．蘭伯特</v>
          </cell>
          <cell r="D96" t="str">
            <v>東雨文化</v>
          </cell>
          <cell r="E96" t="str">
            <v>台灣</v>
          </cell>
          <cell r="F96">
            <v>9789575214746</v>
          </cell>
          <cell r="G96">
            <v>2</v>
          </cell>
          <cell r="H96">
            <v>320</v>
          </cell>
          <cell r="I96">
            <v>640</v>
          </cell>
          <cell r="J96" t="str">
            <v>否</v>
          </cell>
          <cell r="K96" t="str">
            <v>否</v>
          </cell>
          <cell r="L96" t="str">
            <v>否</v>
          </cell>
        </row>
        <row r="97">
          <cell r="B97" t="str">
            <v xml:space="preserve">我有好多話要「說」！ </v>
          </cell>
          <cell r="C97" t="str">
            <v> 克里絲蒂安‧瓊斯</v>
          </cell>
          <cell r="D97" t="str">
            <v>東雨文化</v>
          </cell>
          <cell r="E97" t="str">
            <v>台灣</v>
          </cell>
          <cell r="F97">
            <v>9789869593205</v>
          </cell>
          <cell r="G97">
            <v>2</v>
          </cell>
          <cell r="H97">
            <v>280</v>
          </cell>
          <cell r="I97">
            <v>560</v>
          </cell>
          <cell r="J97" t="str">
            <v>否</v>
          </cell>
          <cell r="K97" t="str">
            <v>否</v>
          </cell>
          <cell r="L97" t="str">
            <v>否</v>
          </cell>
        </row>
        <row r="98">
          <cell r="B98" t="str">
            <v xml:space="preserve">熊爸爸去另一個城市工作 </v>
          </cell>
          <cell r="C98" t="str">
            <v> 陳致元</v>
          </cell>
          <cell r="D98" t="str">
            <v>和英</v>
          </cell>
          <cell r="E98" t="str">
            <v>台灣</v>
          </cell>
          <cell r="F98">
            <v>9789869951333</v>
          </cell>
          <cell r="G98">
            <v>2</v>
          </cell>
          <cell r="H98">
            <v>369</v>
          </cell>
          <cell r="I98">
            <v>738</v>
          </cell>
          <cell r="J98" t="str">
            <v>否</v>
          </cell>
          <cell r="K98" t="str">
            <v>否</v>
          </cell>
          <cell r="L98" t="str">
            <v>否</v>
          </cell>
        </row>
        <row r="99">
          <cell r="B99" t="str">
            <v xml:space="preserve">魔法小象找朋友 </v>
          </cell>
          <cell r="C99" t="str">
            <v>王洛夫</v>
          </cell>
          <cell r="D99" t="str">
            <v>小兵</v>
          </cell>
          <cell r="E99" t="str">
            <v>台灣</v>
          </cell>
          <cell r="F99">
            <v>9789867107336</v>
          </cell>
          <cell r="G99">
            <v>2</v>
          </cell>
          <cell r="H99">
            <v>140</v>
          </cell>
          <cell r="I99">
            <v>280</v>
          </cell>
          <cell r="J99" t="str">
            <v>否</v>
          </cell>
          <cell r="K99" t="str">
            <v>否</v>
          </cell>
          <cell r="L99" t="str">
            <v>否</v>
          </cell>
        </row>
        <row r="100">
          <cell r="B100" t="str">
            <v xml:space="preserve">好煩好煩的小企鵝 </v>
          </cell>
          <cell r="C100" t="str">
            <v> 喬里‧約翰</v>
          </cell>
          <cell r="D100" t="str">
            <v>水滴文化</v>
          </cell>
          <cell r="E100" t="str">
            <v>台灣</v>
          </cell>
          <cell r="F100">
            <v>9789865730857</v>
          </cell>
          <cell r="G100">
            <v>2</v>
          </cell>
          <cell r="H100">
            <v>340</v>
          </cell>
          <cell r="I100">
            <v>680</v>
          </cell>
          <cell r="J100" t="str">
            <v>否</v>
          </cell>
          <cell r="K100" t="str">
            <v>否</v>
          </cell>
          <cell r="L100" t="str">
            <v>否</v>
          </cell>
        </row>
        <row r="101">
          <cell r="B101" t="str">
            <v xml:space="preserve">哇！公園有鷹 </v>
          </cell>
          <cell r="C101" t="str">
            <v>何華仁</v>
          </cell>
          <cell r="D101" t="str">
            <v>青林</v>
          </cell>
          <cell r="E101" t="str">
            <v>台灣</v>
          </cell>
          <cell r="F101">
            <v>9789862744345</v>
          </cell>
          <cell r="G101">
            <v>2</v>
          </cell>
          <cell r="H101">
            <v>350</v>
          </cell>
          <cell r="I101">
            <v>700</v>
          </cell>
          <cell r="J101" t="str">
            <v>否</v>
          </cell>
          <cell r="K101" t="str">
            <v>否</v>
          </cell>
          <cell r="L101" t="str">
            <v>否</v>
          </cell>
        </row>
        <row r="102">
          <cell r="B102" t="str">
            <v xml:space="preserve">什麼讓我們快樂 </v>
          </cell>
          <cell r="C102" t="str">
            <v> 瑪莉高德哈</v>
          </cell>
          <cell r="D102" t="str">
            <v>格林文化</v>
          </cell>
          <cell r="E102" t="str">
            <v>台灣</v>
          </cell>
          <cell r="F102">
            <v>9789861898452</v>
          </cell>
          <cell r="G102">
            <v>2</v>
          </cell>
          <cell r="H102">
            <v>499</v>
          </cell>
          <cell r="I102">
            <v>998</v>
          </cell>
          <cell r="J102" t="str">
            <v>否</v>
          </cell>
          <cell r="K102" t="str">
            <v>否</v>
          </cell>
          <cell r="L102" t="str">
            <v>否</v>
          </cell>
        </row>
        <row r="103">
          <cell r="B103" t="str">
            <v xml:space="preserve">是誰搶走了我的名字？ </v>
          </cell>
          <cell r="C103" t="str">
            <v>塔西亞</v>
          </cell>
          <cell r="D103" t="str">
            <v>小天下</v>
          </cell>
          <cell r="E103" t="str">
            <v>台灣</v>
          </cell>
          <cell r="F103">
            <v>9789864796571</v>
          </cell>
          <cell r="G103">
            <v>2</v>
          </cell>
          <cell r="H103">
            <v>350</v>
          </cell>
          <cell r="I103">
            <v>700</v>
          </cell>
          <cell r="J103" t="str">
            <v>否</v>
          </cell>
          <cell r="K103" t="str">
            <v>否</v>
          </cell>
          <cell r="L103" t="str">
            <v>否</v>
          </cell>
        </row>
        <row r="104">
          <cell r="B104" t="str">
            <v xml:space="preserve">我的獵人爺爺──達駭黑熊 </v>
          </cell>
          <cell r="C104" t="str">
            <v>乜寇.索克魯曼</v>
          </cell>
          <cell r="D104" t="str">
            <v>四也文化</v>
          </cell>
          <cell r="E104" t="str">
            <v>台灣</v>
          </cell>
          <cell r="F104">
            <v>9789865416317</v>
          </cell>
          <cell r="G104">
            <v>2</v>
          </cell>
          <cell r="H104">
            <v>350</v>
          </cell>
          <cell r="I104">
            <v>700</v>
          </cell>
          <cell r="J104" t="str">
            <v>否</v>
          </cell>
          <cell r="K104" t="str">
            <v>否</v>
          </cell>
          <cell r="L104" t="str">
            <v>否</v>
          </cell>
        </row>
        <row r="105">
          <cell r="B105" t="str">
            <v xml:space="preserve">蠑螈與壁虎：有點像又有點不一樣 </v>
          </cell>
          <cell r="C105" t="str">
            <v> 松岡達英</v>
          </cell>
          <cell r="D105" t="str">
            <v>小魯文化</v>
          </cell>
          <cell r="E105" t="str">
            <v>台灣</v>
          </cell>
          <cell r="F105">
            <v>9789862119143</v>
          </cell>
          <cell r="G105">
            <v>2</v>
          </cell>
          <cell r="H105">
            <v>320</v>
          </cell>
          <cell r="I105">
            <v>640</v>
          </cell>
          <cell r="J105" t="str">
            <v>否</v>
          </cell>
          <cell r="K105" t="str">
            <v>否</v>
          </cell>
          <cell r="L105" t="str">
            <v>否</v>
          </cell>
        </row>
        <row r="106">
          <cell r="B106" t="str">
            <v xml:space="preserve">深夜裡的鐵道英雄 </v>
          </cell>
          <cell r="C106" t="str">
            <v> 鎌田步 </v>
          </cell>
          <cell r="D106" t="str">
            <v>台灣東方</v>
          </cell>
          <cell r="E106" t="str">
            <v>台灣</v>
          </cell>
          <cell r="F106">
            <v>9789863382539</v>
          </cell>
          <cell r="G106">
            <v>2</v>
          </cell>
          <cell r="H106">
            <v>280</v>
          </cell>
          <cell r="I106">
            <v>560</v>
          </cell>
          <cell r="J106" t="str">
            <v>否</v>
          </cell>
          <cell r="K106" t="str">
            <v>否</v>
          </cell>
          <cell r="L106" t="str">
            <v>否</v>
          </cell>
        </row>
        <row r="107">
          <cell r="B107" t="str">
            <v xml:space="preserve">我才不要剪頭髮 </v>
          </cell>
          <cell r="C107" t="str">
            <v> 貓小小</v>
          </cell>
          <cell r="D107" t="str">
            <v>巴巴文化</v>
          </cell>
          <cell r="E107" t="str">
            <v>台灣</v>
          </cell>
          <cell r="F107">
            <v>9789869743730</v>
          </cell>
          <cell r="G107">
            <v>2</v>
          </cell>
          <cell r="H107">
            <v>280</v>
          </cell>
          <cell r="I107">
            <v>560</v>
          </cell>
          <cell r="J107" t="str">
            <v>否</v>
          </cell>
          <cell r="K107" t="str">
            <v>否</v>
          </cell>
          <cell r="L107" t="str">
            <v>否</v>
          </cell>
        </row>
        <row r="108">
          <cell r="B108" t="str">
            <v xml:space="preserve">迷路的蛋 </v>
          </cell>
          <cell r="C108" t="str">
            <v> 拉提蒙</v>
          </cell>
          <cell r="D108" t="str">
            <v>格林文化</v>
          </cell>
          <cell r="E108" t="str">
            <v>台灣</v>
          </cell>
          <cell r="F108">
            <v>9789861899329</v>
          </cell>
          <cell r="G108">
            <v>2</v>
          </cell>
          <cell r="H108">
            <v>280</v>
          </cell>
          <cell r="I108">
            <v>560</v>
          </cell>
          <cell r="J108" t="str">
            <v>否</v>
          </cell>
          <cell r="K108" t="str">
            <v>否</v>
          </cell>
          <cell r="L108" t="str">
            <v>否</v>
          </cell>
        </row>
        <row r="109">
          <cell r="B109" t="str">
            <v xml:space="preserve">小老鼠別鬧了 </v>
          </cell>
          <cell r="C109" t="str">
            <v>粘忘凡</v>
          </cell>
          <cell r="D109" t="str">
            <v>台灣東方</v>
          </cell>
          <cell r="E109" t="str">
            <v>台灣</v>
          </cell>
          <cell r="F109">
            <v>9789863382195</v>
          </cell>
          <cell r="G109">
            <v>2</v>
          </cell>
          <cell r="H109">
            <v>280</v>
          </cell>
          <cell r="I109">
            <v>560</v>
          </cell>
          <cell r="J109" t="str">
            <v>否</v>
          </cell>
          <cell r="K109" t="str">
            <v>否</v>
          </cell>
          <cell r="L109" t="str">
            <v>否</v>
          </cell>
        </row>
        <row r="110">
          <cell r="B110" t="str">
            <v xml:space="preserve">回到世界上最美麗的村子 </v>
          </cell>
          <cell r="C110" t="str">
            <v> 小林豊</v>
          </cell>
          <cell r="D110" t="str">
            <v>小魯文化</v>
          </cell>
          <cell r="E110" t="str">
            <v>台灣</v>
          </cell>
          <cell r="F110">
            <v>9789862118078</v>
          </cell>
          <cell r="G110">
            <v>2</v>
          </cell>
          <cell r="H110">
            <v>300</v>
          </cell>
          <cell r="I110">
            <v>600</v>
          </cell>
          <cell r="J110" t="str">
            <v>否</v>
          </cell>
          <cell r="K110" t="str">
            <v>否</v>
          </cell>
          <cell r="L110" t="str">
            <v>否</v>
          </cell>
        </row>
        <row r="111">
          <cell r="B111" t="str">
            <v xml:space="preserve">肚子鬧鐘咕嚕咕嚕叫開動囉 </v>
          </cell>
          <cell r="C111" t="str">
            <v>李昭乙</v>
          </cell>
          <cell r="D111" t="str">
            <v>童夢館</v>
          </cell>
          <cell r="E111" t="str">
            <v>台灣</v>
          </cell>
          <cell r="F111">
            <v>9789578842137</v>
          </cell>
          <cell r="G111">
            <v>2</v>
          </cell>
          <cell r="H111">
            <v>280</v>
          </cell>
          <cell r="I111">
            <v>560</v>
          </cell>
          <cell r="J111" t="str">
            <v>否</v>
          </cell>
          <cell r="K111" t="str">
            <v>否</v>
          </cell>
          <cell r="L111" t="str">
            <v>否</v>
          </cell>
        </row>
        <row r="112">
          <cell r="B112" t="str">
            <v xml:space="preserve">時間長或短? </v>
          </cell>
          <cell r="C112" t="str">
            <v> 莉亞‧杜凡妮</v>
          </cell>
          <cell r="D112" t="str">
            <v>幼獅文化</v>
          </cell>
          <cell r="E112" t="str">
            <v>台灣</v>
          </cell>
          <cell r="F112">
            <v>9789864490929</v>
          </cell>
          <cell r="G112">
            <v>2</v>
          </cell>
          <cell r="H112">
            <v>280</v>
          </cell>
          <cell r="I112">
            <v>560</v>
          </cell>
          <cell r="J112" t="str">
            <v>否</v>
          </cell>
          <cell r="K112" t="str">
            <v>否</v>
          </cell>
          <cell r="L112" t="str">
            <v>否</v>
          </cell>
        </row>
        <row r="113">
          <cell r="B113" t="str">
            <v xml:space="preserve">橙瓢蟲找新家 </v>
          </cell>
          <cell r="C113" t="str">
            <v> 李明足</v>
          </cell>
          <cell r="D113" t="str">
            <v>小魯文化</v>
          </cell>
          <cell r="E113" t="str">
            <v>台灣</v>
          </cell>
          <cell r="F113">
            <v>9789862119815</v>
          </cell>
          <cell r="G113">
            <v>2</v>
          </cell>
          <cell r="H113">
            <v>320</v>
          </cell>
          <cell r="I113">
            <v>640</v>
          </cell>
          <cell r="J113" t="str">
            <v>否</v>
          </cell>
          <cell r="K113" t="str">
            <v>否</v>
          </cell>
          <cell r="L113" t="str">
            <v>否</v>
          </cell>
        </row>
        <row r="114">
          <cell r="B114" t="str">
            <v xml:space="preserve">學思達小學堂 5： 快一點慢一點 </v>
          </cell>
          <cell r="C114" t="str">
            <v> 張輝誠</v>
          </cell>
          <cell r="D114" t="str">
            <v>親子天下</v>
          </cell>
          <cell r="E114" t="str">
            <v>台灣</v>
          </cell>
          <cell r="F114">
            <v>9789575030308</v>
          </cell>
          <cell r="G114">
            <v>2</v>
          </cell>
          <cell r="H114">
            <v>300</v>
          </cell>
          <cell r="I114">
            <v>600</v>
          </cell>
          <cell r="J114" t="str">
            <v>否</v>
          </cell>
          <cell r="K114" t="str">
            <v>否</v>
          </cell>
          <cell r="L114" t="str">
            <v>否</v>
          </cell>
        </row>
        <row r="115">
          <cell r="B115" t="str">
            <v xml:space="preserve">花園街 10 號：分享來自世界各地的美味 </v>
          </cell>
          <cell r="C115" t="str">
            <v>費希塔・莎拉</v>
          </cell>
          <cell r="D115" t="str">
            <v>米奇巴克</v>
          </cell>
          <cell r="E115" t="str">
            <v>台灣</v>
          </cell>
          <cell r="F115">
            <v>9789866215940</v>
          </cell>
          <cell r="G115">
            <v>2</v>
          </cell>
          <cell r="H115">
            <v>350</v>
          </cell>
          <cell r="I115">
            <v>700</v>
          </cell>
          <cell r="J115" t="str">
            <v>否</v>
          </cell>
          <cell r="K115" t="str">
            <v>否</v>
          </cell>
          <cell r="L115" t="str">
            <v>否</v>
          </cell>
        </row>
        <row r="116">
          <cell r="B116" t="str">
            <v xml:space="preserve">爺爺的神祕巨人 </v>
          </cell>
          <cell r="C116" t="str">
            <v> 大衛‧里奇斐德</v>
          </cell>
          <cell r="D116" t="str">
            <v>三民 </v>
          </cell>
          <cell r="E116" t="str">
            <v>台灣</v>
          </cell>
          <cell r="F116">
            <v>9789571462936</v>
          </cell>
          <cell r="G116">
            <v>2</v>
          </cell>
          <cell r="H116">
            <v>329</v>
          </cell>
          <cell r="I116">
            <v>658</v>
          </cell>
          <cell r="J116" t="str">
            <v>否</v>
          </cell>
          <cell r="K116" t="str">
            <v>否</v>
          </cell>
          <cell r="L116" t="str">
            <v>否</v>
          </cell>
        </row>
        <row r="117">
          <cell r="B117" t="str">
            <v xml:space="preserve">小鱷魚，最怕水 </v>
          </cell>
          <cell r="C117" t="str">
            <v> 梅莉諾</v>
          </cell>
          <cell r="D117" t="str">
            <v>格林文化</v>
          </cell>
          <cell r="E117" t="str">
            <v>台灣</v>
          </cell>
          <cell r="F117">
            <v>9789861895772</v>
          </cell>
          <cell r="G117">
            <v>2</v>
          </cell>
          <cell r="H117">
            <v>280</v>
          </cell>
          <cell r="I117">
            <v>560</v>
          </cell>
          <cell r="J117" t="str">
            <v>否</v>
          </cell>
          <cell r="K117" t="str">
            <v>否</v>
          </cell>
          <cell r="L117" t="str">
            <v>否</v>
          </cell>
        </row>
        <row r="118">
          <cell r="B118" t="str">
            <v xml:space="preserve">青蛙會喝熱可可嗎？：動物的保暖密技大公開 </v>
          </cell>
          <cell r="C118" t="str">
            <v> 艾塔．卡納</v>
          </cell>
          <cell r="D118" t="str">
            <v>三民</v>
          </cell>
          <cell r="E118" t="str">
            <v>台灣</v>
          </cell>
          <cell r="F118">
            <v>9789571466286</v>
          </cell>
          <cell r="G118">
            <v>2</v>
          </cell>
          <cell r="H118">
            <v>329</v>
          </cell>
          <cell r="I118">
            <v>658</v>
          </cell>
          <cell r="J118" t="str">
            <v>否</v>
          </cell>
          <cell r="K118" t="str">
            <v>否</v>
          </cell>
          <cell r="L118" t="str">
            <v>否</v>
          </cell>
        </row>
        <row r="119">
          <cell r="B119" t="str">
            <v xml:space="preserve">漫畫大英百科【科技 6】：人工智慧 </v>
          </cell>
          <cell r="C119" t="str">
            <v> BomBom Story</v>
          </cell>
          <cell r="D119" t="str">
            <v>三采 </v>
          </cell>
          <cell r="E119" t="str">
            <v>台灣</v>
          </cell>
          <cell r="F119">
            <v>9789576584879</v>
          </cell>
          <cell r="G119">
            <v>2</v>
          </cell>
          <cell r="H119">
            <v>450</v>
          </cell>
          <cell r="I119">
            <v>900</v>
          </cell>
          <cell r="J119" t="str">
            <v>否</v>
          </cell>
          <cell r="K119" t="str">
            <v>否</v>
          </cell>
          <cell r="L119" t="str">
            <v>否</v>
          </cell>
        </row>
        <row r="120">
          <cell r="B120" t="str">
            <v xml:space="preserve">不需要電腦的程式設計課：從遊戲中學習電腦語言、鍛鍊運算思維，培育 AI 時代必備的數位素養 </v>
          </cell>
          <cell r="C120" t="str">
            <v>吉姆．克利斯欽</v>
          </cell>
          <cell r="D120" t="str">
            <v>積木文化</v>
          </cell>
          <cell r="E120" t="str">
            <v>台灣</v>
          </cell>
          <cell r="F120">
            <v>9789864591374</v>
          </cell>
          <cell r="G120">
            <v>2</v>
          </cell>
          <cell r="H120">
            <v>360</v>
          </cell>
          <cell r="I120">
            <v>720</v>
          </cell>
          <cell r="J120" t="str">
            <v>否</v>
          </cell>
          <cell r="K120" t="str">
            <v>否</v>
          </cell>
          <cell r="L120" t="str">
            <v>否</v>
          </cell>
        </row>
        <row r="121">
          <cell r="B121" t="str">
            <v xml:space="preserve">不簡單女孩 2 有數學頭腦的女孩：工程師瑞．蒙特固的故事 </v>
          </cell>
          <cell r="C121" t="str">
            <v>茱莉亞‧芬利‧摩斯卡</v>
          </cell>
          <cell r="D121" t="str">
            <v>字畝文化</v>
          </cell>
          <cell r="E121" t="str">
            <v>台灣</v>
          </cell>
          <cell r="F121">
            <v>9789578423701</v>
          </cell>
          <cell r="G121">
            <v>2</v>
          </cell>
          <cell r="H121">
            <v>350</v>
          </cell>
          <cell r="I121">
            <v>700</v>
          </cell>
          <cell r="J121" t="str">
            <v>否</v>
          </cell>
          <cell r="K121" t="str">
            <v>否</v>
          </cell>
          <cell r="L121" t="str">
            <v>否</v>
          </cell>
        </row>
        <row r="122">
          <cell r="B122" t="str">
            <v xml:space="preserve">吃的東西，原來如此！ </v>
          </cell>
          <cell r="C122" t="str">
            <v>胡定豪, 趙瑜婷</v>
          </cell>
          <cell r="D122" t="str">
            <v>國語日報</v>
          </cell>
          <cell r="E122" t="str">
            <v>台灣</v>
          </cell>
          <cell r="F122">
            <v>9789577518316</v>
          </cell>
          <cell r="G122">
            <v>2</v>
          </cell>
          <cell r="H122">
            <v>300</v>
          </cell>
          <cell r="I122">
            <v>600</v>
          </cell>
          <cell r="J122" t="str">
            <v>否</v>
          </cell>
          <cell r="K122" t="str">
            <v>否</v>
          </cell>
          <cell r="L122" t="str">
            <v>否</v>
          </cell>
        </row>
        <row r="123">
          <cell r="B123" t="str">
            <v xml:space="preserve">記得我們的約定喔！ </v>
          </cell>
          <cell r="C123" t="str">
            <v> 小手鞠琉衣</v>
          </cell>
          <cell r="D123" t="str">
            <v>台灣東方</v>
          </cell>
          <cell r="E123" t="str">
            <v>台灣</v>
          </cell>
          <cell r="F123">
            <v>9789863380894</v>
          </cell>
          <cell r="G123">
            <v>2</v>
          </cell>
          <cell r="H123">
            <v>230</v>
          </cell>
          <cell r="I123">
            <v>460</v>
          </cell>
          <cell r="J123" t="str">
            <v>否</v>
          </cell>
          <cell r="K123" t="str">
            <v>否</v>
          </cell>
          <cell r="L123" t="str">
            <v>否</v>
          </cell>
        </row>
        <row r="124">
          <cell r="B124" t="str">
            <v xml:space="preserve">歷史現場繪本 2：海蒂的逃離旅程：納粹大屠殺時期的真實故事 </v>
          </cell>
          <cell r="C124" t="str">
            <v> 蜜雪兒‧畢森</v>
          </cell>
          <cell r="D124" t="str">
            <v>韋伯 </v>
          </cell>
          <cell r="E124" t="str">
            <v>台灣</v>
          </cell>
          <cell r="F124">
            <v>9789864272051</v>
          </cell>
          <cell r="G124">
            <v>2</v>
          </cell>
          <cell r="H124">
            <v>290</v>
          </cell>
          <cell r="I124">
            <v>580</v>
          </cell>
          <cell r="J124" t="str">
            <v>否</v>
          </cell>
          <cell r="K124" t="str">
            <v>否</v>
          </cell>
          <cell r="L124" t="str">
            <v>否</v>
          </cell>
        </row>
        <row r="125">
          <cell r="B125" t="str">
            <v xml:space="preserve">神話地圖：認識 12 大古文明中的神祇、怪獸與英雄故事 </v>
          </cell>
          <cell r="C125" t="str">
            <v>迪亞哥•德莫雷斯</v>
          </cell>
          <cell r="D125" t="str">
            <v>三采 </v>
          </cell>
          <cell r="E125" t="str">
            <v>台灣</v>
          </cell>
          <cell r="F125">
            <v>9789863429425</v>
          </cell>
          <cell r="G125">
            <v>2</v>
          </cell>
          <cell r="H125">
            <v>880</v>
          </cell>
          <cell r="I125">
            <v>1760</v>
          </cell>
          <cell r="J125" t="str">
            <v>否</v>
          </cell>
          <cell r="K125" t="str">
            <v>否</v>
          </cell>
          <cell r="L125" t="str">
            <v>否</v>
          </cell>
        </row>
        <row r="126">
          <cell r="B126" t="str">
            <v xml:space="preserve">小小科學人：100 食物大發現 </v>
          </cell>
          <cell r="C126" t="str">
            <v> 山姆．巴爾, 瑞秋．佛斯, 羅斯．豪爾, 艾莉斯．詹姆斯, 傑洛米．馬丁 </v>
          </cell>
          <cell r="D126" t="str">
            <v>小天下</v>
          </cell>
          <cell r="E126" t="str">
            <v>台灣</v>
          </cell>
          <cell r="F126">
            <v>9789864796472</v>
          </cell>
          <cell r="G126">
            <v>2</v>
          </cell>
          <cell r="H126">
            <v>480</v>
          </cell>
          <cell r="I126">
            <v>960</v>
          </cell>
          <cell r="J126" t="str">
            <v>否</v>
          </cell>
          <cell r="K126" t="str">
            <v>否</v>
          </cell>
          <cell r="L126" t="str">
            <v>否</v>
          </cell>
        </row>
        <row r="127">
          <cell r="B127" t="str">
            <v xml:space="preserve">原來太空是這樣子啊！ </v>
          </cell>
          <cell r="C127" t="str">
            <v> 手塚明美</v>
          </cell>
          <cell r="D127" t="str">
            <v>小魯文化</v>
          </cell>
          <cell r="E127" t="str">
            <v>台灣</v>
          </cell>
          <cell r="F127">
            <v>9789862116609</v>
          </cell>
          <cell r="G127">
            <v>2</v>
          </cell>
          <cell r="H127">
            <v>350</v>
          </cell>
          <cell r="I127">
            <v>700</v>
          </cell>
          <cell r="J127" t="str">
            <v>否</v>
          </cell>
          <cell r="K127" t="str">
            <v>否</v>
          </cell>
          <cell r="L127" t="str">
            <v>否</v>
          </cell>
        </row>
        <row r="128">
          <cell r="B128" t="str">
            <v xml:space="preserve">艾莉絲的樹 </v>
          </cell>
          <cell r="C128" t="str">
            <v> 伊芙．邦婷</v>
          </cell>
          <cell r="D128" t="str">
            <v>道聲出版</v>
          </cell>
          <cell r="E128" t="str">
            <v>台灣</v>
          </cell>
          <cell r="F128">
            <v>9789867460271</v>
          </cell>
          <cell r="G128">
            <v>2</v>
          </cell>
          <cell r="H128">
            <v>240</v>
          </cell>
          <cell r="I128">
            <v>480</v>
          </cell>
          <cell r="J128" t="str">
            <v>否</v>
          </cell>
          <cell r="K128" t="str">
            <v>否</v>
          </cell>
          <cell r="L128" t="str">
            <v>否</v>
          </cell>
        </row>
        <row r="129">
          <cell r="B129" t="str">
            <v xml:space="preserve">媽媽的一碗湯 </v>
          </cell>
          <cell r="C129" t="str">
            <v>郝廣才</v>
          </cell>
          <cell r="D129" t="str">
            <v>格林文化 </v>
          </cell>
          <cell r="E129" t="str">
            <v>台灣</v>
          </cell>
          <cell r="F129">
            <v>9789861898179</v>
          </cell>
          <cell r="G129">
            <v>2</v>
          </cell>
          <cell r="H129">
            <v>280</v>
          </cell>
          <cell r="I129">
            <v>560</v>
          </cell>
          <cell r="J129" t="str">
            <v>否</v>
          </cell>
          <cell r="K129" t="str">
            <v>否</v>
          </cell>
          <cell r="L129" t="str">
            <v>否</v>
          </cell>
        </row>
        <row r="130">
          <cell r="B130" t="str">
            <v xml:space="preserve">屎來糞多學院 </v>
          </cell>
          <cell r="C130" t="str">
            <v>張東君</v>
          </cell>
          <cell r="D130" t="str">
            <v>幼獅文化</v>
          </cell>
          <cell r="E130" t="str">
            <v>台灣</v>
          </cell>
          <cell r="F130">
            <v>9789575749811</v>
          </cell>
          <cell r="G130">
            <v>2</v>
          </cell>
          <cell r="H130">
            <v>280</v>
          </cell>
          <cell r="I130">
            <v>560</v>
          </cell>
          <cell r="J130" t="str">
            <v>否</v>
          </cell>
          <cell r="K130" t="str">
            <v>否</v>
          </cell>
          <cell r="L130" t="str">
            <v>否</v>
          </cell>
        </row>
        <row r="131">
          <cell r="B131" t="str">
            <v xml:space="preserve">君偉的誤會報告 </v>
          </cell>
          <cell r="C131" t="str">
            <v> 王淑芬</v>
          </cell>
          <cell r="D131" t="str">
            <v>親子天下</v>
          </cell>
          <cell r="E131" t="str">
            <v>台灣</v>
          </cell>
          <cell r="F131">
            <v>9789575037062</v>
          </cell>
          <cell r="G131">
            <v>2</v>
          </cell>
          <cell r="H131">
            <v>300</v>
          </cell>
          <cell r="I131">
            <v>600</v>
          </cell>
          <cell r="J131" t="str">
            <v>否</v>
          </cell>
          <cell r="K131" t="str">
            <v>否</v>
          </cell>
          <cell r="L131" t="str">
            <v>否</v>
          </cell>
        </row>
        <row r="132">
          <cell r="B132" t="str">
            <v xml:space="preserve">骨之旅：從海洋到陸地，看見人類與萬物的演化關係 </v>
          </cell>
          <cell r="C132" t="str">
            <v>松田素子</v>
          </cell>
          <cell r="D132" t="str">
            <v>小熊出版</v>
          </cell>
          <cell r="E132" t="str">
            <v>台灣</v>
          </cell>
          <cell r="F132">
            <v>9789578640573</v>
          </cell>
          <cell r="G132">
            <v>2</v>
          </cell>
          <cell r="H132">
            <v>350</v>
          </cell>
          <cell r="I132">
            <v>700</v>
          </cell>
          <cell r="J132" t="str">
            <v>否</v>
          </cell>
          <cell r="K132" t="str">
            <v>否</v>
          </cell>
          <cell r="L132" t="str">
            <v>否</v>
          </cell>
        </row>
        <row r="133">
          <cell r="B133" t="str">
            <v xml:space="preserve">實驗故事集 1：春天鬧鬼記 </v>
          </cell>
          <cell r="C133" t="str">
            <v>戶田和代</v>
          </cell>
          <cell r="D133" t="str">
            <v>親子天下</v>
          </cell>
          <cell r="E133" t="str">
            <v>台灣</v>
          </cell>
          <cell r="F133">
            <v>9789862415696</v>
          </cell>
          <cell r="G133">
            <v>2</v>
          </cell>
          <cell r="H133">
            <v>260</v>
          </cell>
          <cell r="I133">
            <v>520</v>
          </cell>
          <cell r="J133" t="str">
            <v>否</v>
          </cell>
          <cell r="K133" t="str">
            <v>否</v>
          </cell>
          <cell r="L133" t="str">
            <v>否</v>
          </cell>
        </row>
        <row r="134">
          <cell r="B134" t="str">
            <v xml:space="preserve">跟王文華學聽說讀寫：聽一半超人 </v>
          </cell>
          <cell r="C134" t="str">
            <v>王文華</v>
          </cell>
          <cell r="D134" t="str">
            <v> 康軒</v>
          </cell>
          <cell r="E134" t="str">
            <v>台灣</v>
          </cell>
          <cell r="F134">
            <v>9789579502146</v>
          </cell>
          <cell r="G134">
            <v>2</v>
          </cell>
          <cell r="H134">
            <v>290</v>
          </cell>
          <cell r="I134">
            <v>580</v>
          </cell>
          <cell r="J134" t="str">
            <v>否</v>
          </cell>
          <cell r="K134" t="str">
            <v>否</v>
          </cell>
          <cell r="L134" t="str">
            <v>否</v>
          </cell>
        </row>
        <row r="135">
          <cell r="B135" t="str">
            <v xml:space="preserve">街道是大家的 </v>
          </cell>
          <cell r="C135" t="str">
            <v> 庫路撒</v>
          </cell>
          <cell r="D135" t="str">
            <v>遠流</v>
          </cell>
          <cell r="E135" t="str">
            <v>台灣</v>
          </cell>
          <cell r="F135">
            <v>9789573284079</v>
          </cell>
          <cell r="G135">
            <v>2</v>
          </cell>
          <cell r="H135">
            <v>320</v>
          </cell>
          <cell r="I135">
            <v>640</v>
          </cell>
          <cell r="J135" t="str">
            <v>否</v>
          </cell>
          <cell r="K135" t="str">
            <v>否</v>
          </cell>
          <cell r="L135" t="str">
            <v>否</v>
          </cell>
        </row>
        <row r="136">
          <cell r="B136" t="str">
            <v xml:space="preserve">聽獨角仙說故事 </v>
          </cell>
          <cell r="C136" t="str">
            <v>小島涉</v>
          </cell>
          <cell r="D136" t="str">
            <v> 步步出版</v>
          </cell>
          <cell r="E136" t="str">
            <v>台灣</v>
          </cell>
          <cell r="F136">
            <v>9789579380348</v>
          </cell>
          <cell r="G136">
            <v>2</v>
          </cell>
          <cell r="H136">
            <v>320</v>
          </cell>
          <cell r="I136">
            <v>640</v>
          </cell>
          <cell r="J136" t="str">
            <v>否</v>
          </cell>
          <cell r="K136" t="str">
            <v>否</v>
          </cell>
          <cell r="L136" t="str">
            <v>否</v>
          </cell>
        </row>
        <row r="137">
          <cell r="B137" t="str">
            <v xml:space="preserve">米食樂 </v>
          </cell>
          <cell r="C137" t="str">
            <v> 郝廣才</v>
          </cell>
          <cell r="D137" t="str">
            <v>格林文</v>
          </cell>
          <cell r="E137" t="str">
            <v>台灣</v>
          </cell>
          <cell r="F137">
            <v>9789861898865</v>
          </cell>
          <cell r="G137">
            <v>2</v>
          </cell>
          <cell r="H137">
            <v>300</v>
          </cell>
          <cell r="I137">
            <v>600</v>
          </cell>
          <cell r="J137" t="str">
            <v>否</v>
          </cell>
          <cell r="K137" t="str">
            <v>否</v>
          </cell>
          <cell r="L137" t="str">
            <v>否</v>
          </cell>
        </row>
        <row r="138">
          <cell r="B138" t="str">
            <v xml:space="preserve">班上養了一頭牛 </v>
          </cell>
          <cell r="C138" t="str">
            <v> 木村節子</v>
          </cell>
          <cell r="D138" t="str">
            <v>小天下</v>
          </cell>
          <cell r="E138" t="str">
            <v>台灣</v>
          </cell>
          <cell r="F138">
            <v>9789864791798</v>
          </cell>
          <cell r="G138">
            <v>2</v>
          </cell>
          <cell r="H138">
            <v>250</v>
          </cell>
          <cell r="I138">
            <v>500</v>
          </cell>
          <cell r="J138" t="str">
            <v>否</v>
          </cell>
          <cell r="K138" t="str">
            <v>否</v>
          </cell>
          <cell r="L138" t="str">
            <v>否</v>
          </cell>
        </row>
        <row r="139">
          <cell r="B139" t="str">
            <v xml:space="preserve">吹口哨的孩子王 </v>
          </cell>
          <cell r="C139" t="str">
            <v>重松清</v>
          </cell>
          <cell r="D139" t="str">
            <v>小天下</v>
          </cell>
          <cell r="E139" t="str">
            <v>台灣</v>
          </cell>
          <cell r="F139">
            <v>9789863208624</v>
          </cell>
          <cell r="G139">
            <v>2</v>
          </cell>
          <cell r="H139">
            <v>300</v>
          </cell>
          <cell r="I139">
            <v>600</v>
          </cell>
          <cell r="J139" t="str">
            <v>否</v>
          </cell>
          <cell r="K139" t="str">
            <v>否</v>
          </cell>
          <cell r="L139" t="str">
            <v>否</v>
          </cell>
        </row>
        <row r="140">
          <cell r="B140" t="str">
            <v xml:space="preserve">魔法自動販賣機 </v>
          </cell>
          <cell r="C140" t="str">
            <v> 山田知子</v>
          </cell>
          <cell r="D140" t="str">
            <v>小魯文化</v>
          </cell>
          <cell r="E140" t="str">
            <v>台灣</v>
          </cell>
          <cell r="F140">
            <v>9789862118085</v>
          </cell>
          <cell r="G140">
            <v>2</v>
          </cell>
          <cell r="H140">
            <v>270</v>
          </cell>
          <cell r="I140">
            <v>540</v>
          </cell>
          <cell r="J140" t="str">
            <v>否</v>
          </cell>
          <cell r="K140" t="str">
            <v>否</v>
          </cell>
          <cell r="L140" t="str">
            <v>否</v>
          </cell>
        </row>
        <row r="141">
          <cell r="B141" t="str">
            <v xml:space="preserve">字的傳奇 1：馴字師捉妖去 </v>
          </cell>
          <cell r="C141" t="str">
            <v>林世仁</v>
          </cell>
          <cell r="D141" t="str">
            <v>親子天下</v>
          </cell>
          <cell r="E141" t="str">
            <v>台灣</v>
          </cell>
          <cell r="F141">
            <v>9789575039721</v>
          </cell>
          <cell r="G141">
            <v>2</v>
          </cell>
          <cell r="H141">
            <v>280</v>
          </cell>
          <cell r="I141">
            <v>560</v>
          </cell>
          <cell r="J141" t="str">
            <v>否</v>
          </cell>
          <cell r="K141" t="str">
            <v>否</v>
          </cell>
          <cell r="L141" t="str">
            <v>否</v>
          </cell>
        </row>
        <row r="142">
          <cell r="B142" t="str">
            <v xml:space="preserve">充滿情感的生命樂章：鋼琴發明家克里斯多佛里的故事 </v>
          </cell>
          <cell r="C142" t="str">
            <v> 伊莉莎白．魯希</v>
          </cell>
          <cell r="D142" t="str">
            <v>維京</v>
          </cell>
          <cell r="E142" t="str">
            <v>台灣</v>
          </cell>
          <cell r="F142">
            <v>9789864403127</v>
          </cell>
          <cell r="G142">
            <v>2</v>
          </cell>
          <cell r="H142">
            <v>320</v>
          </cell>
          <cell r="I142">
            <v>640</v>
          </cell>
          <cell r="J142" t="str">
            <v>否</v>
          </cell>
          <cell r="K142" t="str">
            <v>否</v>
          </cell>
          <cell r="L142" t="str">
            <v>否</v>
          </cell>
        </row>
        <row r="143">
          <cell r="B143" t="str">
            <v xml:space="preserve">探黑-Adventure at Night </v>
          </cell>
          <cell r="C143" t="str">
            <v> 廖書荻</v>
          </cell>
          <cell r="D143" t="str">
            <v>小魯文化</v>
          </cell>
          <cell r="E143" t="str">
            <v>台灣</v>
          </cell>
          <cell r="F143">
            <v>9789862116029</v>
          </cell>
          <cell r="G143">
            <v>2</v>
          </cell>
          <cell r="H143">
            <v>320</v>
          </cell>
          <cell r="I143">
            <v>640</v>
          </cell>
          <cell r="J143" t="str">
            <v>否</v>
          </cell>
          <cell r="K143" t="str">
            <v>否</v>
          </cell>
          <cell r="L143" t="str">
            <v>否</v>
          </cell>
        </row>
        <row r="144">
          <cell r="B144" t="str">
            <v xml:space="preserve">老樹旅館的故事 </v>
          </cell>
          <cell r="C144" t="str">
            <v> 久保喬</v>
          </cell>
          <cell r="D144" t="str">
            <v>大穎文化</v>
          </cell>
          <cell r="E144" t="str">
            <v>台灣</v>
          </cell>
          <cell r="F144">
            <v>9789579125253</v>
          </cell>
          <cell r="G144">
            <v>2</v>
          </cell>
          <cell r="H144">
            <v>290</v>
          </cell>
          <cell r="I144">
            <v>580</v>
          </cell>
          <cell r="J144" t="str">
            <v>否</v>
          </cell>
          <cell r="K144" t="str">
            <v>否</v>
          </cell>
          <cell r="L144" t="str">
            <v>否</v>
          </cell>
        </row>
        <row r="145">
          <cell r="B145" t="str">
            <v xml:space="preserve">阿柑的信 </v>
          </cell>
          <cell r="C145" t="str">
            <v> 莎拉．潘尼培克</v>
          </cell>
          <cell r="D145" t="str">
            <v> 台灣東方</v>
          </cell>
          <cell r="E145" t="str">
            <v>台灣</v>
          </cell>
          <cell r="F145">
            <v>9789575709501</v>
          </cell>
          <cell r="G145">
            <v>2</v>
          </cell>
          <cell r="H145">
            <v>250</v>
          </cell>
          <cell r="I145">
            <v>500</v>
          </cell>
          <cell r="J145" t="str">
            <v>否</v>
          </cell>
          <cell r="K145" t="str">
            <v>否</v>
          </cell>
          <cell r="L145" t="str">
            <v>否</v>
          </cell>
        </row>
        <row r="146">
          <cell r="B146" t="str">
            <v xml:space="preserve">Here We Are: 歡迎來到這個美麗的星球 </v>
          </cell>
          <cell r="C146" t="str">
            <v>奧利佛．傑法</v>
          </cell>
          <cell r="D146" t="str">
            <v>上誼文化</v>
          </cell>
          <cell r="E146" t="str">
            <v>台灣</v>
          </cell>
          <cell r="F146">
            <v>9789577626363</v>
          </cell>
          <cell r="G146">
            <v>2</v>
          </cell>
          <cell r="H146">
            <v>360</v>
          </cell>
          <cell r="I146">
            <v>720</v>
          </cell>
          <cell r="J146" t="str">
            <v>否</v>
          </cell>
          <cell r="K146" t="str">
            <v>否</v>
          </cell>
          <cell r="L146" t="str">
            <v>否</v>
          </cell>
        </row>
        <row r="147">
          <cell r="B147" t="str">
            <v xml:space="preserve">文化台灣繪本－天上飛來的魚 </v>
          </cell>
          <cell r="C147" t="str">
            <v> 劉伯樂</v>
          </cell>
          <cell r="D147" t="str">
            <v>台灣東華</v>
          </cell>
          <cell r="E147" t="str">
            <v>台灣</v>
          </cell>
          <cell r="F147">
            <v>9789860074529</v>
          </cell>
          <cell r="G147">
            <v>2</v>
          </cell>
          <cell r="H147">
            <v>250</v>
          </cell>
          <cell r="I147">
            <v>500</v>
          </cell>
          <cell r="J147" t="str">
            <v>否</v>
          </cell>
          <cell r="K147" t="str">
            <v>否</v>
          </cell>
          <cell r="L147" t="str">
            <v>否</v>
          </cell>
        </row>
        <row r="148">
          <cell r="B148" t="str">
            <v xml:space="preserve">蟲蟲大書 BUGS </v>
          </cell>
          <cell r="C148" t="str">
            <v>烏瓦爾．佐梅爾</v>
          </cell>
          <cell r="D148" t="str">
            <v>臺灣麥克</v>
          </cell>
          <cell r="E148" t="str">
            <v>台灣</v>
          </cell>
          <cell r="F148">
            <v>9789862037300</v>
          </cell>
          <cell r="G148">
            <v>2</v>
          </cell>
          <cell r="H148">
            <v>680</v>
          </cell>
          <cell r="I148">
            <v>1360</v>
          </cell>
          <cell r="J148" t="str">
            <v>否</v>
          </cell>
          <cell r="K148" t="str">
            <v>否</v>
          </cell>
          <cell r="L148" t="str">
            <v>否</v>
          </cell>
        </row>
        <row r="149">
          <cell r="B149" t="str">
            <v xml:space="preserve">今天晚上，誰當鬼？ </v>
          </cell>
          <cell r="C149" t="str">
            <v> 管家琪</v>
          </cell>
          <cell r="D149" t="str">
            <v>小魯文化</v>
          </cell>
          <cell r="E149" t="str">
            <v>台灣</v>
          </cell>
          <cell r="F149">
            <v>9789865513528</v>
          </cell>
          <cell r="G149">
            <v>2</v>
          </cell>
          <cell r="H149">
            <v>290</v>
          </cell>
          <cell r="I149">
            <v>580</v>
          </cell>
          <cell r="J149" t="str">
            <v>否</v>
          </cell>
          <cell r="K149" t="str">
            <v>否</v>
          </cell>
          <cell r="L149" t="str">
            <v>否</v>
          </cell>
        </row>
        <row r="150">
          <cell r="B150" t="str">
            <v xml:space="preserve">蝴蝶遇見公主 </v>
          </cell>
          <cell r="C150" t="str">
            <v> 郝廣才 </v>
          </cell>
          <cell r="D150" t="str">
            <v>格林文化</v>
          </cell>
          <cell r="E150" t="str">
            <v>台灣</v>
          </cell>
          <cell r="F150">
            <v>9789861898100</v>
          </cell>
          <cell r="G150">
            <v>2</v>
          </cell>
          <cell r="H150">
            <v>280</v>
          </cell>
          <cell r="I150">
            <v>560</v>
          </cell>
          <cell r="J150" t="str">
            <v>否</v>
          </cell>
          <cell r="K150" t="str">
            <v>否</v>
          </cell>
          <cell r="L150" t="str">
            <v>否</v>
          </cell>
        </row>
        <row r="151">
          <cell r="B151" t="str">
            <v xml:space="preserve">九歌 108 年童話選之早起的蟲兒被鳥吃 </v>
          </cell>
          <cell r="C151" t="str">
            <v>林哲璋</v>
          </cell>
          <cell r="D151" t="str">
            <v>九歌  </v>
          </cell>
          <cell r="E151" t="str">
            <v>台灣</v>
          </cell>
          <cell r="F151">
            <v>9789864502790</v>
          </cell>
          <cell r="G151">
            <v>2</v>
          </cell>
          <cell r="H151">
            <v>280</v>
          </cell>
          <cell r="I151">
            <v>560</v>
          </cell>
          <cell r="J151" t="str">
            <v>否</v>
          </cell>
          <cell r="K151" t="str">
            <v>否</v>
          </cell>
          <cell r="L151" t="str">
            <v>否</v>
          </cell>
        </row>
        <row r="152">
          <cell r="B152" t="str">
            <v xml:space="preserve">藏在手機裡的祕密 </v>
          </cell>
          <cell r="C152" t="str">
            <v> 李光福</v>
          </cell>
          <cell r="D152" t="str">
            <v>康軒</v>
          </cell>
          <cell r="E152" t="str">
            <v>台灣</v>
          </cell>
          <cell r="F152">
            <v>9789865546120</v>
          </cell>
          <cell r="G152">
            <v>2</v>
          </cell>
          <cell r="H152">
            <v>280</v>
          </cell>
          <cell r="I152">
            <v>560</v>
          </cell>
          <cell r="J152" t="str">
            <v>否</v>
          </cell>
          <cell r="K152" t="str">
            <v>否</v>
          </cell>
          <cell r="L152" t="str">
            <v>否</v>
          </cell>
        </row>
        <row r="153">
          <cell r="B153" t="str">
            <v xml:space="preserve">千歲爺出任務-燒王船 </v>
          </cell>
          <cell r="C153" t="str">
            <v> 管家琪</v>
          </cell>
          <cell r="D153" t="str">
            <v>四也文化</v>
          </cell>
          <cell r="E153" t="str">
            <v>台灣</v>
          </cell>
          <cell r="F153">
            <v>9789866039355</v>
          </cell>
          <cell r="G153">
            <v>2</v>
          </cell>
          <cell r="H153">
            <v>250</v>
          </cell>
          <cell r="I153">
            <v>500</v>
          </cell>
          <cell r="J153" t="str">
            <v>否</v>
          </cell>
          <cell r="K153" t="str">
            <v>否</v>
          </cell>
          <cell r="L153" t="str">
            <v>否</v>
          </cell>
        </row>
        <row r="154">
          <cell r="B154" t="str">
            <v xml:space="preserve">三個問號偵探團 2：勇闖恐龍島 </v>
          </cell>
          <cell r="C154" t="str">
            <v>晤爾伏．布朗</v>
          </cell>
          <cell r="D154" t="str">
            <v>親子天下</v>
          </cell>
          <cell r="E154" t="str">
            <v>台灣</v>
          </cell>
          <cell r="F154">
            <v>9789575037345</v>
          </cell>
          <cell r="G154">
            <v>2</v>
          </cell>
          <cell r="H154">
            <v>300</v>
          </cell>
          <cell r="I154">
            <v>600</v>
          </cell>
          <cell r="J154" t="str">
            <v>否</v>
          </cell>
          <cell r="K154" t="str">
            <v>否</v>
          </cell>
          <cell r="L154" t="str">
            <v>否</v>
          </cell>
        </row>
        <row r="155">
          <cell r="B155" t="str">
            <v xml:space="preserve">可能小學愛臺灣任務：鄭荷大戰 </v>
          </cell>
          <cell r="C155" t="str">
            <v>王文華</v>
          </cell>
          <cell r="D155" t="str">
            <v>親子天下</v>
          </cell>
          <cell r="E155" t="str">
            <v>台灣</v>
          </cell>
          <cell r="F155">
            <v>9789862413715</v>
          </cell>
          <cell r="G155">
            <v>2</v>
          </cell>
          <cell r="H155">
            <v>260</v>
          </cell>
          <cell r="I155">
            <v>520</v>
          </cell>
          <cell r="J155" t="str">
            <v>否</v>
          </cell>
          <cell r="K155" t="str">
            <v>否</v>
          </cell>
          <cell r="L155" t="str">
            <v>否</v>
          </cell>
        </row>
        <row r="156">
          <cell r="B156" t="str">
            <v xml:space="preserve">愛心樹 </v>
          </cell>
          <cell r="C156" t="str">
            <v>謝爾．希爾弗斯坦</v>
          </cell>
          <cell r="D156" t="str">
            <v>水滴文化</v>
          </cell>
          <cell r="E156" t="str">
            <v>台灣</v>
          </cell>
          <cell r="F156">
            <v>9789865730352</v>
          </cell>
          <cell r="G156">
            <v>2</v>
          </cell>
          <cell r="H156">
            <v>320</v>
          </cell>
          <cell r="I156">
            <v>640</v>
          </cell>
          <cell r="J156" t="str">
            <v>否</v>
          </cell>
          <cell r="K156" t="str">
            <v>否</v>
          </cell>
          <cell r="L156" t="str">
            <v>否</v>
          </cell>
        </row>
        <row r="157">
          <cell r="B157" t="str">
            <v xml:space="preserve">我們製造的垃圾 </v>
          </cell>
          <cell r="C157" t="str">
            <v>蜜雪兒‧洛德</v>
          </cell>
          <cell r="D157" t="str">
            <v>小熊出版</v>
          </cell>
          <cell r="E157" t="str">
            <v>台灣</v>
          </cell>
          <cell r="F157">
            <v>9789865503352</v>
          </cell>
          <cell r="G157">
            <v>2</v>
          </cell>
          <cell r="H157">
            <v>320</v>
          </cell>
          <cell r="I157">
            <v>640</v>
          </cell>
          <cell r="J157" t="str">
            <v>否</v>
          </cell>
          <cell r="K157" t="str">
            <v>否</v>
          </cell>
          <cell r="L157" t="str">
            <v>否</v>
          </cell>
        </row>
        <row r="158">
          <cell r="B158" t="str">
            <v xml:space="preserve">超馬童話大冒險 1：誰來出任務？ </v>
          </cell>
          <cell r="C158" t="str">
            <v>王文華, 王家珍, 王淑芬, 亞平, 林世仁, 劉思源, 賴曉珍, 顏志豪  追蹤作者</v>
          </cell>
          <cell r="D158" t="str">
            <v>字畝文化</v>
          </cell>
          <cell r="E158" t="str">
            <v>台灣</v>
          </cell>
          <cell r="F158">
            <v>9789578423756</v>
          </cell>
          <cell r="G158">
            <v>2</v>
          </cell>
          <cell r="H158">
            <v>330</v>
          </cell>
          <cell r="I158">
            <v>660</v>
          </cell>
          <cell r="J158" t="str">
            <v>否</v>
          </cell>
          <cell r="K158" t="str">
            <v>否</v>
          </cell>
          <cell r="L158" t="str">
            <v>否</v>
          </cell>
        </row>
        <row r="159">
          <cell r="B159" t="str">
            <v xml:space="preserve">魚市場 </v>
          </cell>
          <cell r="C159" t="str">
            <v> 安江理惠</v>
          </cell>
          <cell r="D159" t="str">
            <v>步步  訂閱出版社新書快訊</v>
          </cell>
          <cell r="E159" t="str">
            <v>台灣</v>
          </cell>
          <cell r="F159">
            <v>9789869433785</v>
          </cell>
          <cell r="G159">
            <v>2</v>
          </cell>
          <cell r="H159">
            <v>300</v>
          </cell>
          <cell r="I159">
            <v>600</v>
          </cell>
          <cell r="J159" t="str">
            <v>否</v>
          </cell>
          <cell r="K159" t="str">
            <v>否</v>
          </cell>
          <cell r="L159" t="str">
            <v>否</v>
          </cell>
        </row>
        <row r="160">
          <cell r="B160" t="str">
            <v xml:space="preserve">小不隆咚──我們是微生物！：細菌、病毒與真菌小小世界裡的大知識 </v>
          </cell>
          <cell r="C160" t="str">
            <v>MikiLee</v>
          </cell>
          <cell r="D160" t="str">
            <v>三民-童書 </v>
          </cell>
          <cell r="E160" t="str">
            <v>台灣</v>
          </cell>
          <cell r="F160">
            <v>9789571467474</v>
          </cell>
          <cell r="G160">
            <v>2</v>
          </cell>
          <cell r="H160">
            <v>349</v>
          </cell>
          <cell r="I160">
            <v>698</v>
          </cell>
          <cell r="J160" t="str">
            <v>否</v>
          </cell>
          <cell r="K160" t="str">
            <v>否</v>
          </cell>
          <cell r="L160" t="str">
            <v>否</v>
          </cell>
        </row>
        <row r="161">
          <cell r="B161" t="str">
            <v xml:space="preserve">甜甜辣辣的回憶 </v>
          </cell>
          <cell r="C161" t="str">
            <v>尹熙庭 </v>
          </cell>
          <cell r="D161" t="str">
            <v>聯經出版</v>
          </cell>
          <cell r="E161" t="str">
            <v>台灣</v>
          </cell>
          <cell r="F161">
            <v>9789570841961</v>
          </cell>
          <cell r="G161">
            <v>2</v>
          </cell>
          <cell r="H161">
            <v>320</v>
          </cell>
          <cell r="I161">
            <v>640</v>
          </cell>
          <cell r="J161" t="str">
            <v>否</v>
          </cell>
          <cell r="K161" t="str">
            <v>否</v>
          </cell>
          <cell r="L161" t="str">
            <v>否</v>
          </cell>
        </row>
        <row r="162">
          <cell r="B162" t="str">
            <v xml:space="preserve">包心粉圓抓賊記 </v>
          </cell>
          <cell r="C162" t="str">
            <v> 黃培欽</v>
          </cell>
          <cell r="D162" t="str">
            <v>小兵</v>
          </cell>
          <cell r="E162" t="str">
            <v>台灣</v>
          </cell>
          <cell r="F162">
            <v>9789866544774</v>
          </cell>
          <cell r="G162">
            <v>2</v>
          </cell>
          <cell r="H162">
            <v>140</v>
          </cell>
          <cell r="I162">
            <v>280</v>
          </cell>
          <cell r="J162" t="str">
            <v>否</v>
          </cell>
          <cell r="K162" t="str">
            <v>否</v>
          </cell>
          <cell r="L162" t="str">
            <v>否</v>
          </cell>
        </row>
        <row r="163">
          <cell r="B163" t="str">
            <v xml:space="preserve">大象男孩與機器女孩 </v>
          </cell>
          <cell r="C163" t="str">
            <v>郝廣才 </v>
          </cell>
          <cell r="D163" t="str">
            <v>格林文化 </v>
          </cell>
          <cell r="E163" t="str">
            <v>台灣</v>
          </cell>
          <cell r="F163">
            <v>9789577459374</v>
          </cell>
          <cell r="G163">
            <v>2</v>
          </cell>
          <cell r="H163">
            <v>250</v>
          </cell>
          <cell r="I163">
            <v>500</v>
          </cell>
          <cell r="J163" t="str">
            <v>否</v>
          </cell>
          <cell r="K163" t="str">
            <v>否</v>
          </cell>
          <cell r="L163" t="str">
            <v>否</v>
          </cell>
        </row>
        <row r="164">
          <cell r="B164" t="str">
            <v xml:space="preserve">別亂碰！這是我的身體 </v>
          </cell>
          <cell r="C164" t="str">
            <v>盧慶實</v>
          </cell>
          <cell r="D164" t="str">
            <v>采實文化</v>
          </cell>
          <cell r="E164" t="str">
            <v>台灣</v>
          </cell>
          <cell r="F164">
            <v>9789578950405</v>
          </cell>
          <cell r="G164">
            <v>2</v>
          </cell>
          <cell r="H164">
            <v>280</v>
          </cell>
          <cell r="I164">
            <v>560</v>
          </cell>
          <cell r="J164" t="str">
            <v>否</v>
          </cell>
          <cell r="K164" t="str">
            <v>否</v>
          </cell>
          <cell r="L164" t="str">
            <v>否</v>
          </cell>
        </row>
        <row r="165">
          <cell r="B165" t="str">
            <v xml:space="preserve">女力科學家 3：程式語言女王 揪出電腦 bug 的葛麗絲‧霍普 </v>
          </cell>
          <cell r="C165" t="str">
            <v>蘿莉．沃瑪克</v>
          </cell>
          <cell r="D165" t="str">
            <v>親子天下</v>
          </cell>
          <cell r="E165" t="str">
            <v>台灣</v>
          </cell>
          <cell r="F165">
            <v>9789575038472</v>
          </cell>
          <cell r="G165">
            <v>2</v>
          </cell>
          <cell r="H165">
            <v>320</v>
          </cell>
          <cell r="I165">
            <v>640</v>
          </cell>
          <cell r="J165" t="str">
            <v>否</v>
          </cell>
          <cell r="K165" t="str">
            <v>否</v>
          </cell>
          <cell r="L165" t="str">
            <v>否</v>
          </cell>
        </row>
        <row r="166">
          <cell r="B166" t="str">
            <v xml:space="preserve">我愛讀科學的故事 </v>
          </cell>
          <cell r="C166" t="str">
            <v> 安娜．克雷邦</v>
          </cell>
          <cell r="D166" t="str">
            <v> 小天下</v>
          </cell>
          <cell r="E166" t="str">
            <v>台灣</v>
          </cell>
          <cell r="F166">
            <v>9789862163900</v>
          </cell>
          <cell r="G166">
            <v>2</v>
          </cell>
          <cell r="H166">
            <v>420</v>
          </cell>
          <cell r="I166">
            <v>840</v>
          </cell>
          <cell r="J166" t="str">
            <v>否</v>
          </cell>
          <cell r="K166" t="str">
            <v>否</v>
          </cell>
          <cell r="L166" t="str">
            <v>否</v>
          </cell>
        </row>
        <row r="167">
          <cell r="B167" t="str">
            <v xml:space="preserve">代號：小魷魚 </v>
          </cell>
          <cell r="C167" t="str">
            <v>林滿秋</v>
          </cell>
          <cell r="D167" t="str">
            <v> 小魯文化</v>
          </cell>
          <cell r="E167" t="str">
            <v>台灣</v>
          </cell>
          <cell r="F167">
            <v>9789867188533</v>
          </cell>
          <cell r="G167">
            <v>2</v>
          </cell>
          <cell r="H167">
            <v>240</v>
          </cell>
          <cell r="I167">
            <v>480</v>
          </cell>
          <cell r="J167" t="str">
            <v>否</v>
          </cell>
          <cell r="K167" t="str">
            <v>否</v>
          </cell>
          <cell r="L167" t="str">
            <v>否</v>
          </cell>
        </row>
        <row r="168">
          <cell r="B168" t="str">
            <v xml:space="preserve">從今天起勇敢高飛 </v>
          </cell>
          <cell r="C168" t="str">
            <v> 小手鞠琉衣</v>
          </cell>
          <cell r="D168" t="str">
            <v>台灣東方</v>
          </cell>
          <cell r="E168" t="str">
            <v>台灣</v>
          </cell>
          <cell r="F168">
            <v>9789863381594</v>
          </cell>
          <cell r="G168">
            <v>2</v>
          </cell>
          <cell r="H168">
            <v>230</v>
          </cell>
          <cell r="I168">
            <v>460</v>
          </cell>
          <cell r="J168" t="str">
            <v>否</v>
          </cell>
          <cell r="K168" t="str">
            <v>否</v>
          </cell>
          <cell r="L168" t="str">
            <v>否</v>
          </cell>
        </row>
        <row r="169">
          <cell r="B169" t="str">
            <v xml:space="preserve">貓卡卡的裁縫店 </v>
          </cell>
          <cell r="C169" t="str">
            <v>亞平</v>
          </cell>
          <cell r="D169" t="str">
            <v>小天下</v>
          </cell>
          <cell r="E169" t="str">
            <v>台灣</v>
          </cell>
          <cell r="F169">
            <v>9789864791606</v>
          </cell>
          <cell r="G169">
            <v>2</v>
          </cell>
          <cell r="H169">
            <v>280</v>
          </cell>
          <cell r="I169">
            <v>560</v>
          </cell>
          <cell r="J169" t="str">
            <v>否</v>
          </cell>
          <cell r="K169" t="str">
            <v>否</v>
          </cell>
          <cell r="L169" t="str">
            <v>否</v>
          </cell>
        </row>
        <row r="170">
          <cell r="B170" t="str">
            <v xml:space="preserve">馬爺爺新說成語故事 </v>
          </cell>
          <cell r="C170" t="str">
            <v> 馬景賢</v>
          </cell>
          <cell r="D170" t="str">
            <v> 小魯 </v>
          </cell>
          <cell r="E170" t="str">
            <v>台灣</v>
          </cell>
          <cell r="F170">
            <v>9789862117699</v>
          </cell>
          <cell r="G170">
            <v>2</v>
          </cell>
          <cell r="H170">
            <v>270</v>
          </cell>
          <cell r="I170">
            <v>540</v>
          </cell>
          <cell r="J170" t="str">
            <v>否</v>
          </cell>
          <cell r="K170" t="str">
            <v>否</v>
          </cell>
          <cell r="L170" t="str">
            <v>否</v>
          </cell>
        </row>
        <row r="171">
          <cell r="B171" t="str">
            <v xml:space="preserve">基因大冒險：雙胞胎與遺傳的祕密 </v>
          </cell>
          <cell r="C171" t="str">
            <v> 維多．庫塔爾</v>
          </cell>
          <cell r="D171" t="str">
            <v>維京</v>
          </cell>
          <cell r="E171" t="str">
            <v>台灣</v>
          </cell>
          <cell r="F171">
            <v>9789864403837</v>
          </cell>
          <cell r="G171">
            <v>2</v>
          </cell>
          <cell r="H171">
            <v>320</v>
          </cell>
          <cell r="I171">
            <v>640</v>
          </cell>
          <cell r="J171" t="str">
            <v>否</v>
          </cell>
          <cell r="K171" t="str">
            <v>否</v>
          </cell>
          <cell r="L171" t="str">
            <v>否</v>
          </cell>
        </row>
        <row r="172">
          <cell r="B172" t="str">
            <v xml:space="preserve">改變世界的六個點：15 歲的點字發明家 </v>
          </cell>
          <cell r="C172" t="str">
            <v> 珍．布萊揚 </v>
          </cell>
          <cell r="D172" t="str">
            <v>維京 </v>
          </cell>
          <cell r="E172" t="str">
            <v>台灣</v>
          </cell>
          <cell r="F172">
            <v>9789864403097</v>
          </cell>
          <cell r="G172">
            <v>2</v>
          </cell>
          <cell r="H172">
            <v>300</v>
          </cell>
          <cell r="I172">
            <v>600</v>
          </cell>
          <cell r="J172" t="str">
            <v>否</v>
          </cell>
          <cell r="K172" t="str">
            <v>否</v>
          </cell>
          <cell r="L172" t="str">
            <v>否</v>
          </cell>
        </row>
        <row r="173">
          <cell r="B173" t="str">
            <v xml:space="preserve">旅程：在尋找家的路上 </v>
          </cell>
          <cell r="C173" t="str">
            <v> 法蘭切絲卡．桑娜</v>
          </cell>
          <cell r="D173" t="str">
            <v>字畝文化  </v>
          </cell>
          <cell r="E173" t="str">
            <v>台灣</v>
          </cell>
          <cell r="F173">
            <v>9789869550888</v>
          </cell>
          <cell r="G173">
            <v>2</v>
          </cell>
          <cell r="H173">
            <v>350</v>
          </cell>
          <cell r="I173">
            <v>700</v>
          </cell>
          <cell r="J173" t="str">
            <v>否</v>
          </cell>
          <cell r="K173" t="str">
            <v>否</v>
          </cell>
          <cell r="L173" t="str">
            <v>否</v>
          </cell>
        </row>
        <row r="174">
          <cell r="B174" t="str">
            <v xml:space="preserve">皮可大冒險：想像不到的朋友 </v>
          </cell>
          <cell r="C174" t="str">
            <v> 丹．桑塔</v>
          </cell>
          <cell r="D174" t="str">
            <v>小天下 </v>
          </cell>
          <cell r="E174" t="str">
            <v>台灣</v>
          </cell>
          <cell r="F174">
            <v>9789864790241</v>
          </cell>
          <cell r="G174">
            <v>2</v>
          </cell>
          <cell r="H174">
            <v>320</v>
          </cell>
          <cell r="I174">
            <v>640</v>
          </cell>
          <cell r="J174" t="str">
            <v>否</v>
          </cell>
          <cell r="K174" t="str">
            <v>否</v>
          </cell>
          <cell r="L174" t="str">
            <v>否</v>
          </cell>
        </row>
        <row r="175">
          <cell r="B175" t="str">
            <v xml:space="preserve">虎姑婆 </v>
          </cell>
          <cell r="C175" t="str">
            <v>王家珍</v>
          </cell>
          <cell r="D175" t="str">
            <v>字畝文化-木馬文化</v>
          </cell>
          <cell r="E175" t="str">
            <v>台灣</v>
          </cell>
          <cell r="F175">
            <v>9789865505172</v>
          </cell>
          <cell r="G175">
            <v>2</v>
          </cell>
          <cell r="H175">
            <v>399</v>
          </cell>
          <cell r="I175">
            <v>798</v>
          </cell>
          <cell r="J175" t="str">
            <v>否</v>
          </cell>
          <cell r="K175" t="str">
            <v>否</v>
          </cell>
          <cell r="L175" t="str">
            <v>否</v>
          </cell>
        </row>
        <row r="176">
          <cell r="B176" t="str">
            <v xml:space="preserve">神奇柑仔店 12：神祕人與駱駝輕鬆符 </v>
          </cell>
          <cell r="C176" t="str">
            <v> 廣嶋玲子 </v>
          </cell>
          <cell r="D176" t="str">
            <v>親子天下</v>
          </cell>
          <cell r="E176" t="str">
            <v>台灣</v>
          </cell>
          <cell r="F176">
            <v>9786263051430</v>
          </cell>
          <cell r="G176">
            <v>2</v>
          </cell>
          <cell r="H176">
            <v>300</v>
          </cell>
          <cell r="I176">
            <v>600</v>
          </cell>
          <cell r="J176" t="str">
            <v>否</v>
          </cell>
          <cell r="K176" t="str">
            <v>否</v>
          </cell>
          <cell r="L176" t="str">
            <v>否</v>
          </cell>
        </row>
        <row r="177">
          <cell r="B177" t="str">
            <v xml:space="preserve">柴可夫斯基胡桃鉗音樂故事 </v>
          </cell>
          <cell r="C177" t="str">
            <v>潔西卡．寇特妮–堤可</v>
          </cell>
          <cell r="D177" t="str">
            <v>水滴文化  訂閱出版社新書快訊</v>
          </cell>
          <cell r="E177" t="str">
            <v>台灣</v>
          </cell>
          <cell r="F177">
            <v>9789865730703</v>
          </cell>
          <cell r="G177">
            <v>2</v>
          </cell>
          <cell r="H177">
            <v>599</v>
          </cell>
          <cell r="I177">
            <v>1198</v>
          </cell>
          <cell r="J177" t="str">
            <v>否</v>
          </cell>
          <cell r="K177" t="str">
            <v>否</v>
          </cell>
          <cell r="L177" t="str">
            <v>否</v>
          </cell>
        </row>
        <row r="178">
          <cell r="B178" t="str">
            <v xml:space="preserve">清明上河圖是怎麼到博物館？ </v>
          </cell>
          <cell r="C178" t="str">
            <v> 林世仁</v>
          </cell>
          <cell r="D178" t="str">
            <v>小典藏出版</v>
          </cell>
          <cell r="E178" t="str">
            <v>台灣</v>
          </cell>
          <cell r="F178">
            <v>9789579057530</v>
          </cell>
          <cell r="G178">
            <v>2</v>
          </cell>
          <cell r="H178">
            <v>300</v>
          </cell>
          <cell r="I178">
            <v>600</v>
          </cell>
          <cell r="J178" t="str">
            <v>否</v>
          </cell>
          <cell r="K178" t="str">
            <v>否</v>
          </cell>
          <cell r="L178" t="str">
            <v>否</v>
          </cell>
        </row>
        <row r="179">
          <cell r="B179" t="str">
            <v xml:space="preserve">福斯多的命運 </v>
          </cell>
          <cell r="C179" t="str">
            <v> 奧立佛．傑法</v>
          </cell>
          <cell r="D179" t="str">
            <v>三民</v>
          </cell>
          <cell r="E179" t="str">
            <v>台灣</v>
          </cell>
          <cell r="F179">
            <v>9789571467351</v>
          </cell>
          <cell r="G179">
            <v>2</v>
          </cell>
          <cell r="H179">
            <v>399</v>
          </cell>
          <cell r="I179">
            <v>798</v>
          </cell>
          <cell r="J179" t="str">
            <v>否</v>
          </cell>
          <cell r="K179" t="str">
            <v>否</v>
          </cell>
          <cell r="L179" t="str">
            <v>否</v>
          </cell>
        </row>
        <row r="180">
          <cell r="B180" t="str">
            <v xml:space="preserve">莫內與貓的奇幻旅程 </v>
          </cell>
          <cell r="C180" t="str">
            <v> 莉莉‧莫瑞</v>
          </cell>
          <cell r="D180" t="str">
            <v>三民</v>
          </cell>
          <cell r="E180" t="str">
            <v>台灣</v>
          </cell>
          <cell r="F180">
            <v>9789571469522</v>
          </cell>
          <cell r="G180">
            <v>2</v>
          </cell>
          <cell r="H180">
            <v>329</v>
          </cell>
          <cell r="I180">
            <v>658</v>
          </cell>
          <cell r="J180" t="str">
            <v>否</v>
          </cell>
          <cell r="K180" t="str">
            <v>否</v>
          </cell>
          <cell r="L180" t="str">
            <v>否</v>
          </cell>
        </row>
        <row r="181">
          <cell r="B181" t="str">
            <v xml:space="preserve">小心，這本書有細菌！：認識細菌、病毒和真菌的強大微生物王國 </v>
          </cell>
          <cell r="C181" t="str">
            <v> 史蒂夫‧莫爾德</v>
          </cell>
          <cell r="D181" t="str">
            <v>大石文化</v>
          </cell>
          <cell r="E181" t="str">
            <v>台灣</v>
          </cell>
          <cell r="F181">
            <v>9789578722712</v>
          </cell>
          <cell r="G181">
            <v>2</v>
          </cell>
          <cell r="H181">
            <v>420</v>
          </cell>
          <cell r="I181">
            <v>840</v>
          </cell>
          <cell r="J181" t="str">
            <v>否</v>
          </cell>
          <cell r="K181" t="str">
            <v>否</v>
          </cell>
          <cell r="L181" t="str">
            <v>否</v>
          </cell>
        </row>
        <row r="182">
          <cell r="B182" t="str">
            <v xml:space="preserve">數感小學冒險系列 3：春日小學社團日 </v>
          </cell>
          <cell r="C182" t="str">
            <v> 王文華, 賴以威 </v>
          </cell>
          <cell r="D182" t="str">
            <v>親子天下</v>
          </cell>
          <cell r="E182" t="str">
            <v>台灣</v>
          </cell>
          <cell r="F182">
            <v>9789575035754</v>
          </cell>
          <cell r="G182">
            <v>2</v>
          </cell>
          <cell r="H182">
            <v>300</v>
          </cell>
          <cell r="I182">
            <v>600</v>
          </cell>
          <cell r="J182" t="str">
            <v>否</v>
          </cell>
          <cell r="K182" t="str">
            <v>否</v>
          </cell>
          <cell r="L182" t="str">
            <v>否</v>
          </cell>
        </row>
        <row r="183">
          <cell r="B183" t="str">
            <v xml:space="preserve">烏龍小學的唐詩遊樂園 06·躺屍魔王的最後挑戰 </v>
          </cell>
          <cell r="C183" t="str">
            <v> 阿德蝸</v>
          </cell>
          <cell r="D183" t="str">
            <v>小兵</v>
          </cell>
          <cell r="E183" t="str">
            <v>台灣</v>
          </cell>
          <cell r="F183">
            <v>9789869614245</v>
          </cell>
          <cell r="G183">
            <v>2</v>
          </cell>
          <cell r="H183">
            <v>260</v>
          </cell>
          <cell r="I183">
            <v>520</v>
          </cell>
          <cell r="J183" t="str">
            <v>否</v>
          </cell>
          <cell r="K183" t="str">
            <v>否</v>
          </cell>
          <cell r="L183" t="str">
            <v>否</v>
          </cell>
        </row>
        <row r="184">
          <cell r="B184" t="str">
            <v xml:space="preserve">變成啄木鳥的啄木鳥 </v>
          </cell>
          <cell r="C184" t="str">
            <v> 法里德．卡拉特巴里, 何佳芬</v>
          </cell>
          <cell r="D184" t="str">
            <v>飛寶</v>
          </cell>
          <cell r="E184" t="str">
            <v>台灣</v>
          </cell>
          <cell r="F184">
            <v>9789866701375</v>
          </cell>
          <cell r="G184">
            <v>2</v>
          </cell>
          <cell r="H184">
            <v>230</v>
          </cell>
          <cell r="I184">
            <v>460</v>
          </cell>
          <cell r="J184" t="str">
            <v>否</v>
          </cell>
          <cell r="K184" t="str">
            <v>否</v>
          </cell>
          <cell r="L184" t="str">
            <v>否</v>
          </cell>
        </row>
        <row r="185">
          <cell r="B185" t="str">
            <v xml:space="preserve">當成語遇到科學 </v>
          </cell>
          <cell r="C185" t="str">
            <v> 臨淵, 楊嬰</v>
          </cell>
          <cell r="D185" t="str">
            <v>三民</v>
          </cell>
          <cell r="E185" t="str">
            <v>台灣</v>
          </cell>
          <cell r="F185">
            <v>9789571466989</v>
          </cell>
          <cell r="G185">
            <v>2</v>
          </cell>
          <cell r="H185">
            <v>280</v>
          </cell>
          <cell r="I185">
            <v>560</v>
          </cell>
          <cell r="J185" t="str">
            <v>否</v>
          </cell>
          <cell r="K185" t="str">
            <v>否</v>
          </cell>
          <cell r="L185" t="str">
            <v>否</v>
          </cell>
        </row>
        <row r="186">
          <cell r="B186" t="str">
            <v xml:space="preserve">蜜蜂 </v>
          </cell>
          <cell r="C186" t="str">
            <v> 沃依切．葛萊果斯基</v>
          </cell>
          <cell r="D186" t="str">
            <v>小天下</v>
          </cell>
          <cell r="E186" t="str">
            <v>台灣</v>
          </cell>
          <cell r="F186">
            <v>9789864794751</v>
          </cell>
          <cell r="G186">
            <v>2</v>
          </cell>
          <cell r="H186">
            <v>880</v>
          </cell>
          <cell r="I186">
            <v>1760</v>
          </cell>
          <cell r="J186" t="str">
            <v>否</v>
          </cell>
          <cell r="K186" t="str">
            <v>否</v>
          </cell>
          <cell r="L186" t="str">
            <v>否</v>
          </cell>
        </row>
        <row r="187">
          <cell r="B187" t="str">
            <v>數感小學冒險系列1：不可思「億」巧克力工廠</v>
          </cell>
          <cell r="C187" t="str">
            <v>王文華, 賴以威</v>
          </cell>
          <cell r="D187" t="str">
            <v>親子天下</v>
          </cell>
          <cell r="E187" t="str">
            <v>台灣</v>
          </cell>
          <cell r="F187">
            <v>9789575035730</v>
          </cell>
          <cell r="G187">
            <v>2</v>
          </cell>
          <cell r="H187">
            <v>300</v>
          </cell>
          <cell r="I187">
            <v>600</v>
          </cell>
          <cell r="J187" t="str">
            <v>否</v>
          </cell>
          <cell r="K187" t="str">
            <v>否</v>
          </cell>
          <cell r="L187" t="str">
            <v>否</v>
          </cell>
        </row>
        <row r="188">
          <cell r="B188" t="str">
            <v xml:space="preserve">一看就懂的單位圖鑑 </v>
          </cell>
          <cell r="C188" t="str">
            <v> 兒童俱樂部</v>
          </cell>
          <cell r="D188" t="str">
            <v>臺灣麥克</v>
          </cell>
          <cell r="E188" t="str">
            <v>台灣</v>
          </cell>
          <cell r="F188">
            <v>9789862037782</v>
          </cell>
          <cell r="G188">
            <v>2</v>
          </cell>
          <cell r="H188">
            <v>500</v>
          </cell>
          <cell r="I188">
            <v>1000</v>
          </cell>
          <cell r="J188" t="str">
            <v>否</v>
          </cell>
          <cell r="K188" t="str">
            <v>否</v>
          </cell>
          <cell r="L188" t="str">
            <v>否</v>
          </cell>
        </row>
        <row r="189">
          <cell r="B189" t="str">
            <v xml:space="preserve">我的同學是一隻熊 </v>
          </cell>
          <cell r="C189" t="str">
            <v> 張友漁</v>
          </cell>
          <cell r="D189" t="str">
            <v>親子天下</v>
          </cell>
          <cell r="E189" t="str">
            <v>台灣</v>
          </cell>
          <cell r="F189">
            <v>9786263050341</v>
          </cell>
          <cell r="G189">
            <v>2</v>
          </cell>
          <cell r="H189">
            <v>320</v>
          </cell>
          <cell r="I189">
            <v>640</v>
          </cell>
          <cell r="J189" t="str">
            <v>否</v>
          </cell>
          <cell r="K189" t="str">
            <v>否</v>
          </cell>
          <cell r="L189" t="str">
            <v>否</v>
          </cell>
        </row>
        <row r="190">
          <cell r="B190" t="str">
            <v xml:space="preserve">藝術很重要：因為想像力可以改變世界 </v>
          </cell>
          <cell r="C190" t="str">
            <v> 尼爾．蓋曼</v>
          </cell>
          <cell r="D190" t="str">
            <v>木馬文化</v>
          </cell>
          <cell r="E190" t="str">
            <v>台灣</v>
          </cell>
          <cell r="F190">
            <v>9789863597537</v>
          </cell>
          <cell r="G190">
            <v>2</v>
          </cell>
          <cell r="H190">
            <v>350</v>
          </cell>
          <cell r="I190">
            <v>700</v>
          </cell>
          <cell r="J190" t="str">
            <v>否</v>
          </cell>
          <cell r="K190" t="str">
            <v>否</v>
          </cell>
          <cell r="L190" t="str">
            <v>否</v>
          </cell>
        </row>
        <row r="191">
          <cell r="B191" t="str">
            <v xml:space="preserve">壞心姑媽：大衛．威廉幽默成長小說 8 </v>
          </cell>
          <cell r="C191" t="str">
            <v> 大衛．威廉</v>
          </cell>
          <cell r="D191" t="str">
            <v>晨星</v>
          </cell>
          <cell r="E191" t="str">
            <v>台灣</v>
          </cell>
          <cell r="F191">
            <v>9789864439515</v>
          </cell>
          <cell r="G191">
            <v>2</v>
          </cell>
          <cell r="H191">
            <v>380</v>
          </cell>
          <cell r="I191">
            <v>760</v>
          </cell>
          <cell r="J191" t="str">
            <v>否</v>
          </cell>
          <cell r="K191" t="str">
            <v>否</v>
          </cell>
          <cell r="L191" t="str">
            <v>否</v>
          </cell>
        </row>
        <row r="192">
          <cell r="B192" t="str">
            <v xml:space="preserve">偷石膏的女孩 </v>
          </cell>
          <cell r="C192" t="str">
            <v> 安娜．沃茲</v>
          </cell>
          <cell r="D192" t="str">
            <v>小天下</v>
          </cell>
          <cell r="E192" t="str">
            <v>台灣</v>
          </cell>
          <cell r="F192">
            <v>9789864796243</v>
          </cell>
          <cell r="G192">
            <v>2</v>
          </cell>
          <cell r="H192">
            <v>300</v>
          </cell>
          <cell r="I192">
            <v>600</v>
          </cell>
          <cell r="J192" t="str">
            <v>否</v>
          </cell>
          <cell r="K192" t="str">
            <v>否</v>
          </cell>
          <cell r="L192" t="str">
            <v>否</v>
          </cell>
        </row>
        <row r="193">
          <cell r="B193" t="str">
            <v xml:space="preserve">永恆的點點女王：草間彌生 </v>
          </cell>
          <cell r="C193" t="str">
            <v> 周姚萍</v>
          </cell>
          <cell r="D193" t="str">
            <v>小天下</v>
          </cell>
          <cell r="E193" t="str">
            <v>台灣</v>
          </cell>
          <cell r="F193">
            <v>9789864798506</v>
          </cell>
          <cell r="G193">
            <v>2</v>
          </cell>
          <cell r="H193">
            <v>350</v>
          </cell>
          <cell r="I193">
            <v>700</v>
          </cell>
          <cell r="J193" t="str">
            <v>否</v>
          </cell>
          <cell r="K193" t="str">
            <v>否</v>
          </cell>
          <cell r="L193" t="str">
            <v>否</v>
          </cell>
        </row>
        <row r="194">
          <cell r="B194" t="str">
            <v xml:space="preserve">國家地理經典童話：綠野仙蹤 </v>
          </cell>
          <cell r="C194" t="str">
            <v> 李曼‧法蘭克‧鮑姆</v>
          </cell>
          <cell r="D194" t="str">
            <v>大石國際文化</v>
          </cell>
          <cell r="E194" t="str">
            <v>台灣</v>
          </cell>
          <cell r="F194">
            <v>9789869537766</v>
          </cell>
          <cell r="G194">
            <v>2</v>
          </cell>
          <cell r="H194">
            <v>500</v>
          </cell>
          <cell r="I194">
            <v>1000</v>
          </cell>
          <cell r="J194" t="str">
            <v>否</v>
          </cell>
          <cell r="K194" t="str">
            <v>否</v>
          </cell>
          <cell r="L194" t="str">
            <v>否</v>
          </cell>
        </row>
        <row r="195">
          <cell r="B195" t="str">
            <v xml:space="preserve">歡迎光臨古埃及 </v>
          </cell>
          <cell r="C195" t="str">
            <v> 詹姆士‧戴維斯作.繪</v>
          </cell>
          <cell r="D195" t="str">
            <v>親子天下</v>
          </cell>
          <cell r="E195" t="str">
            <v>台灣</v>
          </cell>
          <cell r="F195">
            <v>9789575035327</v>
          </cell>
          <cell r="G195">
            <v>2</v>
          </cell>
          <cell r="H195">
            <v>360</v>
          </cell>
          <cell r="I195">
            <v>720</v>
          </cell>
          <cell r="J195" t="str">
            <v>否</v>
          </cell>
          <cell r="K195" t="str">
            <v>否</v>
          </cell>
          <cell r="L195" t="str">
            <v>否</v>
          </cell>
        </row>
        <row r="196">
          <cell r="B196" t="str">
            <v xml:space="preserve">遇見世界古文明：歡迎光臨古羅馬 </v>
          </cell>
          <cell r="C196" t="str">
            <v>詹姆士．戴維斯</v>
          </cell>
          <cell r="D196" t="str">
            <v>親子天下  </v>
          </cell>
          <cell r="E196" t="str">
            <v>台灣</v>
          </cell>
          <cell r="F196">
            <v>9789575035334</v>
          </cell>
          <cell r="G196">
            <v>2</v>
          </cell>
          <cell r="H196">
            <v>360</v>
          </cell>
          <cell r="I196">
            <v>720</v>
          </cell>
          <cell r="J196" t="str">
            <v>否</v>
          </cell>
          <cell r="K196" t="str">
            <v>否</v>
          </cell>
          <cell r="L196" t="str">
            <v>否</v>
          </cell>
        </row>
        <row r="197">
          <cell r="B197" t="str">
            <v xml:space="preserve">鑑識科學好好玩：採證指紋、鑑定 DNA、搜集微物跡證……5 大主題 X40 個跨學科實驗，成為小小 CSI 鑑識專家！ </v>
          </cell>
          <cell r="C197" t="str">
            <v> 吉姆．魏斯</v>
          </cell>
          <cell r="D197" t="str">
            <v>小麥田</v>
          </cell>
          <cell r="E197" t="str">
            <v>台灣</v>
          </cell>
          <cell r="F197">
            <v>9789578544123</v>
          </cell>
          <cell r="G197">
            <v>2</v>
          </cell>
          <cell r="H197">
            <v>340</v>
          </cell>
          <cell r="I197">
            <v>680</v>
          </cell>
          <cell r="J197" t="str">
            <v>否</v>
          </cell>
          <cell r="K197" t="str">
            <v>否</v>
          </cell>
          <cell r="L197" t="str">
            <v>否</v>
          </cell>
        </row>
        <row r="198">
          <cell r="B198" t="str">
            <v xml:space="preserve">給孩子的中國神話故事(上)：砰!轟隆隆!神仙來了 </v>
          </cell>
          <cell r="C198" t="str">
            <v> 王文華</v>
          </cell>
          <cell r="D198" t="str">
            <v>小麥田</v>
          </cell>
          <cell r="E198" t="str">
            <v>台灣</v>
          </cell>
          <cell r="F198">
            <v>9789863447856</v>
          </cell>
          <cell r="G198">
            <v>2</v>
          </cell>
          <cell r="H198">
            <v>349</v>
          </cell>
          <cell r="I198">
            <v>698</v>
          </cell>
          <cell r="J198" t="str">
            <v>否</v>
          </cell>
          <cell r="K198" t="str">
            <v>否</v>
          </cell>
          <cell r="L198" t="str">
            <v>否</v>
          </cell>
        </row>
        <row r="199">
          <cell r="B199" t="str">
            <v xml:space="preserve">給孩子的中國神話故事(下)：嘩! 乒乒乓乓! 仙界大作戰 </v>
          </cell>
          <cell r="C199" t="str">
            <v> 王文華</v>
          </cell>
          <cell r="D199" t="str">
            <v>小麥田(城邦)</v>
          </cell>
          <cell r="E199" t="str">
            <v>台灣</v>
          </cell>
          <cell r="F199">
            <v>9789863447863</v>
          </cell>
          <cell r="G199">
            <v>2</v>
          </cell>
          <cell r="H199">
            <v>349</v>
          </cell>
          <cell r="I199">
            <v>698</v>
          </cell>
          <cell r="J199" t="str">
            <v>否</v>
          </cell>
          <cell r="K199" t="str">
            <v>否</v>
          </cell>
          <cell r="L199" t="str">
            <v>否</v>
          </cell>
        </row>
        <row r="200">
          <cell r="B200" t="str">
            <v xml:space="preserve">難民：世界上最悲傷的旅人 </v>
          </cell>
          <cell r="C200" t="str">
            <v> 河永植</v>
          </cell>
          <cell r="D200" t="str">
            <v>聯經出版</v>
          </cell>
          <cell r="E200" t="str">
            <v>台灣</v>
          </cell>
          <cell r="F200">
            <v>9789570854756</v>
          </cell>
          <cell r="G200">
            <v>2</v>
          </cell>
          <cell r="H200">
            <v>350</v>
          </cell>
          <cell r="I200">
            <v>700</v>
          </cell>
          <cell r="J200" t="str">
            <v>否</v>
          </cell>
          <cell r="K200" t="str">
            <v>否</v>
          </cell>
          <cell r="L200" t="str">
            <v>否</v>
          </cell>
        </row>
        <row r="201">
          <cell r="B201" t="str">
            <v xml:space="preserve">班上來了一隻貓 </v>
          </cell>
          <cell r="C201" t="str">
            <v> 重松清</v>
          </cell>
          <cell r="D201" t="str">
            <v>小天下</v>
          </cell>
          <cell r="E201" t="str">
            <v>台灣</v>
          </cell>
          <cell r="F201">
            <v>9789864798278</v>
          </cell>
          <cell r="G201">
            <v>2</v>
          </cell>
          <cell r="H201">
            <v>300</v>
          </cell>
          <cell r="I201">
            <v>600</v>
          </cell>
          <cell r="J201" t="str">
            <v>否</v>
          </cell>
          <cell r="K201" t="str">
            <v>否</v>
          </cell>
          <cell r="L201" t="str">
            <v>否</v>
          </cell>
        </row>
        <row r="202">
          <cell r="B202" t="str">
            <v xml:space="preserve">皇上有令：30 位帝王點點名 </v>
          </cell>
          <cell r="C202" t="str">
            <v> 管家琪</v>
          </cell>
          <cell r="D202" t="str">
            <v>幼獅文化  </v>
          </cell>
          <cell r="E202" t="str">
            <v>台灣</v>
          </cell>
          <cell r="F202">
            <v>9789864491438</v>
          </cell>
          <cell r="G202">
            <v>2</v>
          </cell>
          <cell r="H202">
            <v>260</v>
          </cell>
          <cell r="I202">
            <v>520</v>
          </cell>
          <cell r="J202" t="str">
            <v>否</v>
          </cell>
          <cell r="K202" t="str">
            <v>否</v>
          </cell>
          <cell r="L202" t="str">
            <v>否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Sheet1"/>
    </sheetNames>
    <sheetDataSet>
      <sheetData sheetId="0">
        <row r="11">
          <cell r="B11" t="str">
            <v xml:space="preserve">世界上最棒的葬禮 </v>
          </cell>
          <cell r="C11" t="str">
            <v>9789864797882</v>
          </cell>
          <cell r="E11">
            <v>260</v>
          </cell>
        </row>
        <row r="12">
          <cell r="B12" t="str">
            <v xml:space="preserve">短耳兔考0分 </v>
          </cell>
          <cell r="C12" t="str">
            <v>9789862413630</v>
          </cell>
          <cell r="E12">
            <v>250</v>
          </cell>
        </row>
        <row r="13">
          <cell r="B13" t="str">
            <v xml:space="preserve">我不喜歡你這樣對我！ </v>
          </cell>
          <cell r="C13" t="str">
            <v>9789866407659</v>
          </cell>
          <cell r="E13">
            <v>280</v>
          </cell>
        </row>
        <row r="14">
          <cell r="B14" t="str">
            <v>家有生氣小恐龍</v>
          </cell>
          <cell r="C14" t="str">
            <v>9572958976</v>
          </cell>
          <cell r="E14">
            <v>230</v>
          </cell>
        </row>
        <row r="15">
          <cell r="B15" t="str">
            <v xml:space="preserve">不讓媽媽親親 </v>
          </cell>
          <cell r="C15" t="str">
            <v>9789864271801</v>
          </cell>
          <cell r="E15">
            <v>260</v>
          </cell>
        </row>
        <row r="16">
          <cell r="B16" t="str">
            <v xml:space="preserve">歡迎光臨我的展覽 </v>
          </cell>
          <cell r="C16" t="str">
            <v>9789864793358</v>
          </cell>
          <cell r="E16">
            <v>320</v>
          </cell>
        </row>
        <row r="17">
          <cell r="B17" t="str">
            <v>隨光轉動：亨利・馬諦斯的虹彩之舞</v>
          </cell>
          <cell r="C17">
            <v>0</v>
          </cell>
          <cell r="E17">
            <v>300</v>
          </cell>
        </row>
        <row r="18">
          <cell r="B18" t="str">
            <v>如何帶一隻恐龍搭電梯：21個有趣的科學思考</v>
          </cell>
          <cell r="C18" t="str">
            <v>9789577516350</v>
          </cell>
          <cell r="E18">
            <v>220</v>
          </cell>
        </row>
        <row r="19">
          <cell r="B19" t="str">
            <v>巴第市系列2 間諜竊密事件簿：人體城市的營運中心——口腔．消化．排泄</v>
          </cell>
          <cell r="C19" t="str">
            <v>9789862419779</v>
          </cell>
          <cell r="E19">
            <v>280</v>
          </cell>
        </row>
        <row r="20">
          <cell r="B20" t="str">
            <v>是誰躲在草叢裡</v>
          </cell>
          <cell r="C20" t="str">
            <v>9789570850628</v>
          </cell>
          <cell r="E20">
            <v>330</v>
          </cell>
        </row>
        <row r="21">
          <cell r="B21" t="str">
            <v xml:space="preserve">神奇樹屋小百科13：龍捲風與颶 </v>
          </cell>
          <cell r="C21" t="str">
            <v>9789864794669</v>
          </cell>
          <cell r="E21">
            <v>220</v>
          </cell>
        </row>
        <row r="22">
          <cell r="B22" t="str">
            <v xml:space="preserve">糞金龜的成長日記 </v>
          </cell>
          <cell r="C22" t="str">
            <v>9789861615158</v>
          </cell>
          <cell r="E22">
            <v>220</v>
          </cell>
        </row>
        <row r="23">
          <cell r="B23" t="str">
            <v xml:space="preserve">探訪地球中心 </v>
          </cell>
          <cell r="C23" t="str">
            <v>9789862121412</v>
          </cell>
          <cell r="E23">
            <v>250</v>
          </cell>
        </row>
        <row r="24">
          <cell r="B24" t="str">
            <v>我家有科學</v>
          </cell>
          <cell r="C24" t="str">
            <v>9789862121443</v>
          </cell>
          <cell r="E24">
            <v>250</v>
          </cell>
        </row>
        <row r="25">
          <cell r="B25" t="str">
            <v>都是從太陽來的</v>
          </cell>
          <cell r="C25" t="str">
            <v>9789862121447</v>
          </cell>
          <cell r="E25">
            <v>250</v>
          </cell>
        </row>
        <row r="26">
          <cell r="B26" t="str">
            <v xml:space="preserve">銅絲彎繞橡膠彈性好 </v>
          </cell>
          <cell r="C26" t="str">
            <v>9789862121446</v>
          </cell>
          <cell r="E26">
            <v>250</v>
          </cell>
        </row>
        <row r="27">
          <cell r="B27" t="str">
            <v xml:space="preserve">天生建築家：鈴木守的109種動物巢穴大發現 </v>
          </cell>
          <cell r="C27" t="str">
            <v>9789573278962</v>
          </cell>
          <cell r="E27">
            <v>399</v>
          </cell>
        </row>
        <row r="28">
          <cell r="B28" t="str">
            <v xml:space="preserve">伊布奶奶的神奇豆子 </v>
          </cell>
          <cell r="C28" t="str">
            <v>9789862743133</v>
          </cell>
          <cell r="E28">
            <v>280</v>
          </cell>
        </row>
        <row r="29">
          <cell r="B29" t="str">
            <v xml:space="preserve">臺南遊 </v>
          </cell>
          <cell r="C29" t="str">
            <v>9789862116661</v>
          </cell>
          <cell r="E29">
            <v>300</v>
          </cell>
        </row>
        <row r="30">
          <cell r="B30" t="str">
            <v xml:space="preserve">曹操掉下去了 </v>
          </cell>
          <cell r="C30" t="str">
            <v>9789868993914</v>
          </cell>
          <cell r="E30">
            <v>250</v>
          </cell>
        </row>
        <row r="31">
          <cell r="B31" t="str">
            <v xml:space="preserve">市場街最後一站 </v>
          </cell>
          <cell r="C31" t="str">
            <v>9789863209812</v>
          </cell>
          <cell r="E31">
            <v>300</v>
          </cell>
        </row>
        <row r="32">
          <cell r="B32" t="str">
            <v xml:space="preserve">【可能小學的歷史任務II】1 咚咚戰鼓闖戰國 </v>
          </cell>
          <cell r="C32" t="str">
            <v>9789869211796</v>
          </cell>
          <cell r="E32">
            <v>280</v>
          </cell>
        </row>
        <row r="33">
          <cell r="B33" t="str">
            <v xml:space="preserve">不要打翻牛奶 </v>
          </cell>
          <cell r="C33" t="str">
            <v>9789866049583</v>
          </cell>
          <cell r="E33">
            <v>280</v>
          </cell>
        </row>
        <row r="34">
          <cell r="B34" t="str">
            <v xml:space="preserve">布魯卡的日記：波蘭兒童人權之父—柯札克的孤兒之家故事 </v>
          </cell>
          <cell r="C34" t="str">
            <v>9789578423633</v>
          </cell>
          <cell r="E34">
            <v>380</v>
          </cell>
        </row>
        <row r="35">
          <cell r="B35" t="str">
            <v xml:space="preserve">世界不是方盒子：普立茲建築獎得主札哈‧哈蒂的故事 </v>
          </cell>
          <cell r="C35" t="str">
            <v>9789869535410</v>
          </cell>
          <cell r="E35">
            <v>320</v>
          </cell>
        </row>
        <row r="36">
          <cell r="B36" t="str">
            <v>世界的孩子，不一樣的生活：來自7個國家的7個孩子，食衣住行都不同的一天</v>
          </cell>
          <cell r="C36" t="str">
            <v>9789864793495</v>
          </cell>
          <cell r="E36">
            <v>380</v>
          </cell>
        </row>
        <row r="37">
          <cell r="B37" t="str">
            <v xml:space="preserve">理財小達人系列1─4（共四冊）：一起學習個人理財、家庭理財、國家經濟、世界金融 </v>
          </cell>
          <cell r="C37" t="str">
            <v xml:space="preserve">9789869544269 </v>
          </cell>
          <cell r="E37">
            <v>1200</v>
          </cell>
        </row>
        <row r="38">
          <cell r="B38" t="str">
            <v xml:space="preserve">麥提國王執政記 </v>
          </cell>
          <cell r="C38" t="str">
            <v>9789863571285</v>
          </cell>
          <cell r="E38">
            <v>400</v>
          </cell>
        </row>
        <row r="39">
          <cell r="B39" t="str">
            <v>尋妖誌：島嶼妖怪文化之旅</v>
          </cell>
          <cell r="C39" t="str">
            <v>9789864431915</v>
          </cell>
          <cell r="E39">
            <v>550</v>
          </cell>
        </row>
        <row r="40">
          <cell r="B40" t="str">
            <v xml:space="preserve">媽媽使用說明書 </v>
          </cell>
          <cell r="C40" t="str">
            <v>9789863209638</v>
          </cell>
          <cell r="E40">
            <v>260</v>
          </cell>
        </row>
        <row r="41">
          <cell r="B41" t="str">
            <v xml:space="preserve">築地市場：從圖看魚市場的一天 </v>
          </cell>
          <cell r="C41" t="str">
            <v>9789869517751</v>
          </cell>
          <cell r="E41">
            <v>350</v>
          </cell>
        </row>
        <row r="42">
          <cell r="B42" t="str">
            <v xml:space="preserve">《透明的小孩：無國籍移工兒童的故事》 </v>
          </cell>
          <cell r="C42" t="str">
            <v>9789869420211</v>
          </cell>
          <cell r="E42">
            <v>300</v>
          </cell>
        </row>
        <row r="43">
          <cell r="B43" t="str">
            <v xml:space="preserve">聖誕男孩 </v>
          </cell>
          <cell r="C43" t="str">
            <v>9789863381853</v>
          </cell>
          <cell r="E43">
            <v>280</v>
          </cell>
        </row>
        <row r="44">
          <cell r="B44" t="str">
            <v xml:space="preserve">青春方程式：27位名家給青少年的私房話 </v>
          </cell>
          <cell r="C44" t="str">
            <v>9789863381020</v>
          </cell>
          <cell r="E44">
            <v>300</v>
          </cell>
        </row>
        <row r="45">
          <cell r="B45" t="str">
            <v xml:space="preserve">張曼娟奇幻學堂-我家有個風火 </v>
          </cell>
          <cell r="C45" t="str">
            <v>9789869495929</v>
          </cell>
          <cell r="E45">
            <v>320</v>
          </cell>
        </row>
        <row r="46">
          <cell r="B46" t="str">
            <v xml:space="preserve">晴空小侍郎 </v>
          </cell>
          <cell r="C46" t="str">
            <v>9789869191036</v>
          </cell>
          <cell r="E46">
            <v>640</v>
          </cell>
        </row>
        <row r="47">
          <cell r="B47" t="str">
            <v xml:space="preserve">明星節度使 </v>
          </cell>
          <cell r="C47" t="str">
            <v>9789869191043</v>
          </cell>
          <cell r="E47">
            <v>320</v>
          </cell>
        </row>
        <row r="48">
          <cell r="B48" t="str">
            <v xml:space="preserve">當花豹遇上老鼠：動物園裡二十八則人生對話 </v>
          </cell>
          <cell r="C48" t="str">
            <v>9789864271856</v>
          </cell>
          <cell r="E48">
            <v>270</v>
          </cell>
        </row>
        <row r="49">
          <cell r="B49" t="str">
            <v xml:space="preserve">改變世界的好設計02 用手走路的發明王：身障發明家劉大潭 </v>
          </cell>
          <cell r="C49" t="str">
            <v>9789869443302</v>
          </cell>
          <cell r="E49">
            <v>300</v>
          </cell>
        </row>
        <row r="50">
          <cell r="B50" t="str">
            <v xml:space="preserve">草莓心事三部曲：芭樂祕密 </v>
          </cell>
          <cell r="C50" t="str">
            <v>9789869743440</v>
          </cell>
          <cell r="E50">
            <v>280</v>
          </cell>
        </row>
        <row r="51">
          <cell r="B51" t="str">
            <v>普通不普通</v>
          </cell>
          <cell r="C51" t="str">
            <v>9789573270829</v>
          </cell>
          <cell r="E51">
            <v>250</v>
          </cell>
        </row>
        <row r="52">
          <cell r="B52" t="str">
            <v>開心天使</v>
          </cell>
          <cell r="C52" t="str">
            <v>9789867107756</v>
          </cell>
          <cell r="E52">
            <v>220</v>
          </cell>
        </row>
        <row r="53">
          <cell r="B53" t="str">
            <v xml:space="preserve">暗號偵探社 </v>
          </cell>
          <cell r="C53" t="str">
            <v>9789869614252</v>
          </cell>
          <cell r="E53">
            <v>360</v>
          </cell>
        </row>
        <row r="54">
          <cell r="B54" t="str">
            <v xml:space="preserve">獨生子的祕密 </v>
          </cell>
          <cell r="C54" t="str">
            <v>9789863382713</v>
          </cell>
          <cell r="E54">
            <v>280</v>
          </cell>
        </row>
        <row r="55">
          <cell r="B55" t="str">
            <v>一百件洋裝</v>
          </cell>
          <cell r="C55" t="str">
            <v>9789867428745</v>
          </cell>
          <cell r="E55">
            <v>350</v>
          </cell>
        </row>
        <row r="56">
          <cell r="B56" t="str">
            <v>九份地底有條龍</v>
          </cell>
          <cell r="C56" t="str">
            <v>9789866039720</v>
          </cell>
          <cell r="E56">
            <v>299</v>
          </cell>
        </row>
        <row r="57">
          <cell r="B57" t="str">
            <v xml:space="preserve">晨讀10分鐘 : 我的成功,我決定 </v>
          </cell>
          <cell r="C57" t="str">
            <v>9789869498364</v>
          </cell>
          <cell r="E57">
            <v>399</v>
          </cell>
        </row>
        <row r="58">
          <cell r="B58" t="str">
            <v xml:space="preserve">晨讀10分鐘：幽默散文集 </v>
          </cell>
          <cell r="C58" t="str">
            <v>9789862411643</v>
          </cell>
          <cell r="E58">
            <v>280</v>
          </cell>
        </row>
        <row r="59">
          <cell r="B59" t="str">
            <v xml:space="preserve">晨讀10分鐘：成長故事集 </v>
          </cell>
          <cell r="C59" t="str">
            <v>9789862411636</v>
          </cell>
          <cell r="E59">
            <v>280</v>
          </cell>
        </row>
        <row r="60">
          <cell r="B60" t="str">
            <v xml:space="preserve">巧克力冒險工廠 </v>
          </cell>
          <cell r="C60" t="str">
            <v>9789864790067</v>
          </cell>
          <cell r="E60">
            <v>280</v>
          </cell>
        </row>
        <row r="61">
          <cell r="B61" t="str">
            <v xml:space="preserve">夏綠蒂的網 </v>
          </cell>
          <cell r="C61" t="str">
            <v>9789570850383</v>
          </cell>
          <cell r="E61">
            <v>280</v>
          </cell>
        </row>
        <row r="62">
          <cell r="B62" t="str">
            <v xml:space="preserve">我們一班都是鬼 </v>
          </cell>
          <cell r="C62" t="str">
            <v>9789867107954</v>
          </cell>
          <cell r="E62">
            <v>220</v>
          </cell>
        </row>
        <row r="63">
          <cell r="B63" t="str">
            <v xml:space="preserve">晨讀10分鐘：青春無敵早點詩—中學生新詩選 </v>
          </cell>
          <cell r="C63" t="str">
            <v>9789862416006</v>
          </cell>
          <cell r="E63">
            <v>280</v>
          </cell>
        </row>
        <row r="64">
          <cell r="B64" t="str">
            <v xml:space="preserve">玩具診所開門了！ </v>
          </cell>
          <cell r="C64" t="str">
            <v>9789864793440</v>
          </cell>
          <cell r="E64">
            <v>320</v>
          </cell>
        </row>
        <row r="65">
          <cell r="B65" t="str">
            <v xml:space="preserve">蛋頭先生不怕了 </v>
          </cell>
          <cell r="C65" t="str">
            <v>9789864797967</v>
          </cell>
          <cell r="E65">
            <v>320</v>
          </cell>
        </row>
        <row r="66">
          <cell r="B66" t="str">
            <v xml:space="preserve">小睡鼠有七張床 </v>
          </cell>
          <cell r="C66" t="str">
            <v>9789863382744</v>
          </cell>
          <cell r="E66">
            <v>280</v>
          </cell>
        </row>
        <row r="67">
          <cell r="B67" t="str">
            <v xml:space="preserve">挖土機與小花 </v>
          </cell>
          <cell r="C67" t="str">
            <v>9789869674744</v>
          </cell>
          <cell r="E67">
            <v>350</v>
          </cell>
        </row>
        <row r="68">
          <cell r="B68" t="str">
            <v xml:space="preserve">千千萬萬個聖誕老公公 </v>
          </cell>
          <cell r="C68" t="str">
            <v>9789863843931</v>
          </cell>
          <cell r="E68">
            <v>350</v>
          </cell>
        </row>
        <row r="69">
          <cell r="B69" t="str">
            <v xml:space="preserve">瘋狂的一天：JUNE 29, 1999 </v>
          </cell>
          <cell r="C69" t="str">
            <v>9789861898636</v>
          </cell>
          <cell r="E69">
            <v>300</v>
          </cell>
        </row>
        <row r="70">
          <cell r="B70" t="str">
            <v>到部落共餐</v>
          </cell>
          <cell r="C70" t="str">
            <v>9789869690065</v>
          </cell>
          <cell r="E70">
            <v>300</v>
          </cell>
        </row>
        <row r="71">
          <cell r="B71" t="str">
            <v xml:space="preserve">好累、好餓，超好玩的旅行 </v>
          </cell>
          <cell r="C71" t="str">
            <v>9789579125314</v>
          </cell>
          <cell r="E71">
            <v>300</v>
          </cell>
        </row>
        <row r="72">
          <cell r="B72" t="str">
            <v>到底在排什麼呢？</v>
          </cell>
          <cell r="C72" t="str">
            <v>9789862118924</v>
          </cell>
          <cell r="E72">
            <v>350</v>
          </cell>
        </row>
        <row r="73">
          <cell r="B73" t="str">
            <v xml:space="preserve">小月亮：第一本用故事介紹宇宙的科學知識繪本 </v>
          </cell>
          <cell r="C73" t="str">
            <v>9789576580888</v>
          </cell>
          <cell r="E73">
            <v>320</v>
          </cell>
        </row>
        <row r="74">
          <cell r="B74" t="str">
            <v xml:space="preserve">100個傳家故事:蘇格拉底的智慧 </v>
          </cell>
          <cell r="C74" t="str">
            <v>9789578423824</v>
          </cell>
          <cell r="E74">
            <v>320</v>
          </cell>
        </row>
        <row r="75">
          <cell r="B75" t="str">
            <v>達克比辦案5：救救昏倒羊</v>
          </cell>
          <cell r="C75" t="str">
            <v>9789869391832</v>
          </cell>
          <cell r="E75">
            <v>299</v>
          </cell>
        </row>
        <row r="76">
          <cell r="B76" t="str">
            <v xml:space="preserve">可能小學的愛地球任務：拯救黑熊大作戰 </v>
          </cell>
          <cell r="C76" t="str">
            <v>9789862411230</v>
          </cell>
          <cell r="E76">
            <v>250</v>
          </cell>
        </row>
        <row r="77">
          <cell r="B77" t="str">
            <v xml:space="preserve">挨鞭僮 </v>
          </cell>
          <cell r="C77" t="str">
            <v>9789575706746</v>
          </cell>
          <cell r="E77">
            <v>200</v>
          </cell>
        </row>
        <row r="78">
          <cell r="B78" t="str">
            <v>換心店</v>
          </cell>
          <cell r="C78" t="str">
            <v>9789863202431</v>
          </cell>
          <cell r="E78">
            <v>280</v>
          </cell>
        </row>
        <row r="79">
          <cell r="B79" t="str">
            <v xml:space="preserve">好一個餿主意 </v>
          </cell>
          <cell r="C79" t="str">
            <v>9789573269694</v>
          </cell>
          <cell r="E79">
            <v>250</v>
          </cell>
        </row>
        <row r="80">
          <cell r="B80" t="str">
            <v xml:space="preserve">愛達的想像力：世界上第一位程式設計師 </v>
          </cell>
          <cell r="C80" t="str">
            <v>9789864401819</v>
          </cell>
          <cell r="E80">
            <v>300</v>
          </cell>
        </row>
        <row r="81">
          <cell r="B81" t="str">
            <v xml:space="preserve">不簡單女孩1 用圖像思考的女孩：動物科學家天寶‧葛蘭汀的故事 </v>
          </cell>
          <cell r="C81" t="str">
            <v>9789578423695</v>
          </cell>
          <cell r="E81">
            <v>350</v>
          </cell>
        </row>
        <row r="82">
          <cell r="B82" t="str">
            <v xml:space="preserve">數星星的女孩 </v>
          </cell>
          <cell r="C82" t="str">
            <v>9789864403066</v>
          </cell>
          <cell r="E82">
            <v>280</v>
          </cell>
        </row>
        <row r="83">
          <cell r="B83" t="str">
            <v>雪英奶奶的故事</v>
          </cell>
          <cell r="C83" t="str">
            <v>9789869646017</v>
          </cell>
          <cell r="E83">
            <v>380</v>
          </cell>
        </row>
        <row r="84">
          <cell r="B84" t="str">
            <v xml:space="preserve">中小學生認識戲劇的第一本書 </v>
          </cell>
          <cell r="C84" t="str">
            <v>9789571195988</v>
          </cell>
          <cell r="E84">
            <v>250</v>
          </cell>
        </row>
        <row r="85">
          <cell r="B85" t="str">
            <v xml:space="preserve">秀姑巒溪河口漂流記：遙遠的歸鄉路 </v>
          </cell>
          <cell r="C85" t="str">
            <v>9789570850673</v>
          </cell>
          <cell r="E85">
            <v>350</v>
          </cell>
        </row>
        <row r="86">
          <cell r="B86" t="str">
            <v xml:space="preserve">北極熊 </v>
          </cell>
          <cell r="C86" t="str">
            <v>9789864401376</v>
          </cell>
          <cell r="E86">
            <v>320</v>
          </cell>
        </row>
        <row r="87">
          <cell r="B87" t="str">
            <v xml:space="preserve">穿越故宮大冒險2：肉形石的召喚 </v>
          </cell>
          <cell r="C87" t="str">
            <v>9789864799176</v>
          </cell>
          <cell r="E87">
            <v>300</v>
          </cell>
        </row>
        <row r="88">
          <cell r="B88" t="str">
            <v xml:space="preserve">狐狸阿聰 </v>
          </cell>
          <cell r="C88" t="str">
            <v>9789869300704</v>
          </cell>
          <cell r="E88">
            <v>280</v>
          </cell>
        </row>
        <row r="89">
          <cell r="B89" t="str">
            <v xml:space="preserve">書之樹 </v>
          </cell>
          <cell r="C89" t="str">
            <v>9789571467184</v>
          </cell>
          <cell r="E89">
            <v>329</v>
          </cell>
        </row>
        <row r="90">
          <cell r="B90" t="str">
            <v>達克比辦案4：尋找海洋怪聲</v>
          </cell>
          <cell r="C90" t="str">
            <v>9789869261449</v>
          </cell>
          <cell r="E90">
            <v>299</v>
          </cell>
        </row>
        <row r="91">
          <cell r="B91" t="str">
            <v>最棒的鞋</v>
          </cell>
          <cell r="C91" t="str">
            <v>9789575709877</v>
          </cell>
          <cell r="E91">
            <v>280</v>
          </cell>
        </row>
        <row r="92">
          <cell r="B92" t="str">
            <v xml:space="preserve">微生物：看不見的魔術師 </v>
          </cell>
          <cell r="C92" t="str">
            <v>9789577625632</v>
          </cell>
          <cell r="E92">
            <v>320</v>
          </cell>
        </row>
        <row r="93">
          <cell r="B93" t="str">
            <v xml:space="preserve">奇幻蛇郎與紅花 </v>
          </cell>
          <cell r="C93" t="str">
            <v>9789575034160</v>
          </cell>
          <cell r="E93">
            <v>220</v>
          </cell>
        </row>
        <row r="94">
          <cell r="B94" t="str">
            <v xml:space="preserve">菜刀小子的陣頭夢 </v>
          </cell>
          <cell r="C94" t="str">
            <v>9789866039959</v>
          </cell>
          <cell r="E94">
            <v>250</v>
          </cell>
        </row>
        <row r="95">
          <cell r="B95" t="str">
            <v xml:space="preserve">屁屁偵探讀本 幸運貓落到誰手上！ </v>
          </cell>
          <cell r="C95" t="str">
            <v>9789573288701</v>
          </cell>
          <cell r="E95">
            <v>280</v>
          </cell>
        </row>
        <row r="96">
          <cell r="B96" t="str">
            <v xml:space="preserve">博物館探奇1：鬼影幢幢的翼龍展 </v>
          </cell>
          <cell r="C96" t="str">
            <v>9789864272112</v>
          </cell>
          <cell r="E96">
            <v>250</v>
          </cell>
        </row>
        <row r="97">
          <cell r="B97" t="str">
            <v xml:space="preserve">親愛的 </v>
          </cell>
          <cell r="C97" t="str">
            <v>9789864796076</v>
          </cell>
          <cell r="E97">
            <v>380</v>
          </cell>
        </row>
        <row r="98">
          <cell r="B98" t="str">
            <v xml:space="preserve">碳酸男孩 </v>
          </cell>
          <cell r="C98" t="str">
            <v>9789575030414</v>
          </cell>
          <cell r="E98">
            <v>420</v>
          </cell>
        </row>
        <row r="99">
          <cell r="B99" t="str">
            <v xml:space="preserve">我的南極朋友 </v>
          </cell>
          <cell r="C99" t="str">
            <v>9789861615004</v>
          </cell>
          <cell r="E99">
            <v>220</v>
          </cell>
        </row>
        <row r="100">
          <cell r="B100" t="str">
            <v xml:space="preserve">親愛的漢修先生 </v>
          </cell>
          <cell r="C100" t="str">
            <v>9575707079</v>
          </cell>
          <cell r="E100">
            <v>260</v>
          </cell>
        </row>
        <row r="101">
          <cell r="B101" t="str">
            <v xml:space="preserve">奔流之河：一條河流重生的真實故事 </v>
          </cell>
          <cell r="C101" t="str">
            <v>9789866310126</v>
          </cell>
          <cell r="E101">
            <v>280</v>
          </cell>
        </row>
        <row r="102">
          <cell r="B102" t="str">
            <v xml:space="preserve">阿德老師的科學教室1物理大驚奇 </v>
          </cell>
          <cell r="C102" t="str">
            <v>9789861615950</v>
          </cell>
          <cell r="E102">
            <v>320</v>
          </cell>
        </row>
        <row r="103">
          <cell r="B103" t="str">
            <v xml:space="preserve">打火哥的30堂烈焰求生課 </v>
          </cell>
          <cell r="C103" t="str">
            <v>9789573286127</v>
          </cell>
          <cell r="E103">
            <v>350</v>
          </cell>
        </row>
        <row r="104">
          <cell r="B104" t="str">
            <v xml:space="preserve">趣味生物 </v>
          </cell>
          <cell r="C104" t="str">
            <v>9789864438570</v>
          </cell>
          <cell r="E104">
            <v>350</v>
          </cell>
        </row>
        <row r="105">
          <cell r="B105" t="str">
            <v>漢娜的旅行箱</v>
          </cell>
          <cell r="C105" t="str">
            <v>9789863596356</v>
          </cell>
          <cell r="E105">
            <v>300</v>
          </cell>
        </row>
        <row r="106">
          <cell r="B106" t="str">
            <v xml:space="preserve">思考練習題：美國名校都在用的動腦題庫，突破我們的想像同溫層 </v>
          </cell>
          <cell r="C106" t="str">
            <v>9789861795621</v>
          </cell>
          <cell r="E106">
            <v>250</v>
          </cell>
        </row>
        <row r="107">
          <cell r="B107" t="str">
            <v xml:space="preserve">【可能小學的西洋文明任務】4 勇闖羅馬競技場 </v>
          </cell>
          <cell r="C107" t="str">
            <v>9789869484459</v>
          </cell>
          <cell r="E107">
            <v>280</v>
          </cell>
        </row>
        <row r="108">
          <cell r="B108" t="str">
            <v xml:space="preserve">【可能小學的西洋文明任務】1埃及金字塔遠征記 </v>
          </cell>
          <cell r="C108" t="str">
            <v>9789869484428</v>
          </cell>
          <cell r="E108">
            <v>280</v>
          </cell>
        </row>
        <row r="109">
          <cell r="B109" t="str">
            <v xml:space="preserve">剪紙少女翩翩 </v>
          </cell>
          <cell r="C109" t="str">
            <v>9789864502028</v>
          </cell>
          <cell r="E109">
            <v>260</v>
          </cell>
        </row>
        <row r="110">
          <cell r="B110" t="str">
            <v xml:space="preserve">狼妻 </v>
          </cell>
          <cell r="C110" t="str">
            <v>9789577517135</v>
          </cell>
          <cell r="E110">
            <v>180</v>
          </cell>
        </row>
        <row r="111">
          <cell r="B111" t="str">
            <v xml:space="preserve">奇想三國1：九命喜鵲救曹操 </v>
          </cell>
          <cell r="C111" t="str">
            <v>9789862415856</v>
          </cell>
          <cell r="E111">
            <v>280</v>
          </cell>
        </row>
        <row r="112">
          <cell r="B112" t="str">
            <v xml:space="preserve">草山之鷹 </v>
          </cell>
          <cell r="C112" t="str">
            <v>9789864491261</v>
          </cell>
          <cell r="E112">
            <v>280</v>
          </cell>
        </row>
        <row r="113">
          <cell r="B113" t="str">
            <v xml:space="preserve">解碼男孩：消失的時空之門 </v>
          </cell>
          <cell r="C113" t="str">
            <v>9789863382355</v>
          </cell>
          <cell r="E113">
            <v>300</v>
          </cell>
        </row>
        <row r="114">
          <cell r="B114" t="str">
            <v xml:space="preserve">你所不知道的符號故事：符號的由來與使用 </v>
          </cell>
          <cell r="C114" t="str">
            <v>9789573281894</v>
          </cell>
          <cell r="E114">
            <v>280</v>
          </cell>
        </row>
        <row r="115">
          <cell r="B115" t="str">
            <v xml:space="preserve">夢想冒險家：魏德聖的電影狂熱曲 </v>
          </cell>
          <cell r="C115" t="str">
            <v>9789571192529</v>
          </cell>
          <cell r="E115">
            <v>320</v>
          </cell>
        </row>
        <row r="116">
          <cell r="B116" t="str">
            <v>阿德老師的科學教室3化學魔法趣</v>
          </cell>
          <cell r="C116" t="str">
            <v>9789861616049</v>
          </cell>
          <cell r="E116">
            <v>320</v>
          </cell>
        </row>
        <row r="117">
          <cell r="B117" t="str">
            <v>可能小學的西洋文明任務3：決戰希臘奧運會</v>
          </cell>
          <cell r="C117" t="str">
            <v>9789869484442</v>
          </cell>
          <cell r="E117">
            <v>280</v>
          </cell>
        </row>
        <row r="118">
          <cell r="B118" t="str">
            <v xml:space="preserve">三個問號偵探團1：天堂動物園事件 </v>
          </cell>
          <cell r="C118" t="str">
            <v>9789862417577</v>
          </cell>
          <cell r="E118">
            <v>300</v>
          </cell>
        </row>
        <row r="119">
          <cell r="B119" t="str">
            <v xml:space="preserve">看不見的敵人 </v>
          </cell>
          <cell r="C119" t="str">
            <v>9789869281539</v>
          </cell>
          <cell r="E119">
            <v>300</v>
          </cell>
        </row>
        <row r="120">
          <cell r="B120" t="str">
            <v xml:space="preserve">飛鞋 </v>
          </cell>
          <cell r="C120" t="str">
            <v>9789864501397</v>
          </cell>
          <cell r="E120">
            <v>260</v>
          </cell>
        </row>
        <row r="121">
          <cell r="B121" t="str">
            <v xml:space="preserve">少女三劍客 </v>
          </cell>
          <cell r="C121" t="str">
            <v>9789863381624</v>
          </cell>
          <cell r="E121">
            <v>280</v>
          </cell>
        </row>
        <row r="122">
          <cell r="B122" t="str">
            <v>穿越故宮大冒險5：谿山行旅圖冰獸任務</v>
          </cell>
          <cell r="C122" t="str">
            <v>9789865535438</v>
          </cell>
          <cell r="E122">
            <v>300</v>
          </cell>
        </row>
        <row r="123">
          <cell r="B123" t="str">
            <v xml:space="preserve">福爾摩斯經典探案：夜光怪獸 </v>
          </cell>
          <cell r="C123" t="str">
            <v>9789863380016</v>
          </cell>
          <cell r="E123">
            <v>180</v>
          </cell>
        </row>
        <row r="124">
          <cell r="B124" t="str">
            <v xml:space="preserve">可能小學的藝術國寶任務2：決戰蘭亭密碼 </v>
          </cell>
          <cell r="C124" t="str">
            <v>9789575034450</v>
          </cell>
          <cell r="E124">
            <v>280</v>
          </cell>
        </row>
        <row r="125">
          <cell r="B125" t="str">
            <v xml:space="preserve">破解！傳達的技倆：假新聞‧偽科學 </v>
          </cell>
          <cell r="C125" t="str">
            <v>9789864491391</v>
          </cell>
          <cell r="E125">
            <v>300</v>
          </cell>
        </row>
        <row r="126">
          <cell r="B126" t="str">
            <v>當河馬想動的時候再去推牠：52個科學家的趣味思考，改變了這世界！</v>
          </cell>
          <cell r="C126" t="str">
            <v>9789577516862</v>
          </cell>
          <cell r="E126">
            <v>260</v>
          </cell>
        </row>
        <row r="127">
          <cell r="B127" t="str">
            <v xml:space="preserve">地圖會說話：從GPS衛星定位到智慧手機地圖，不可不知的地理資訊應用 </v>
          </cell>
          <cell r="C127" t="str">
            <v>9789869630863</v>
          </cell>
          <cell r="E127">
            <v>480</v>
          </cell>
        </row>
        <row r="128">
          <cell r="B128" t="str">
            <v xml:space="preserve">歷史小偵探：翻轉時空找錯誤，你不知道的古文明 </v>
          </cell>
          <cell r="C128" t="str">
            <v>9789869634083</v>
          </cell>
          <cell r="E128">
            <v>480</v>
          </cell>
        </row>
        <row r="129">
          <cell r="B129" t="str">
            <v xml:space="preserve">365天．明天去哪個國家？喵 </v>
          </cell>
          <cell r="C129" t="str">
            <v>9789864893652</v>
          </cell>
          <cell r="E129">
            <v>799</v>
          </cell>
        </row>
        <row r="130">
          <cell r="B130" t="str">
            <v xml:space="preserve">向星星祈願：50+1個克服學習困難的故事 </v>
          </cell>
          <cell r="C130" t="str">
            <v>9789578640733</v>
          </cell>
          <cell r="E130">
            <v>480</v>
          </cell>
        </row>
        <row r="131">
          <cell r="B131" t="str">
            <v xml:space="preserve">寫給兒童的文明史9：改變世界的書 </v>
          </cell>
          <cell r="C131" t="str">
            <v>9789574904556</v>
          </cell>
          <cell r="E131">
            <v>480</v>
          </cell>
        </row>
        <row r="132">
          <cell r="B132" t="str">
            <v xml:space="preserve">樹 </v>
          </cell>
          <cell r="C132" t="str">
            <v>9789864798179</v>
          </cell>
          <cell r="E132">
            <v>880</v>
          </cell>
        </row>
        <row r="133">
          <cell r="B133" t="str">
            <v xml:space="preserve">怪咖動物偵探：城市野住客事件簿 </v>
          </cell>
          <cell r="C133" t="str">
            <v>9789576582134</v>
          </cell>
          <cell r="E133">
            <v>380</v>
          </cell>
        </row>
        <row r="134">
          <cell r="B134" t="str">
            <v xml:space="preserve">我叫做小洋，我一點也不特別 </v>
          </cell>
          <cell r="C134" t="str">
            <v>9789862942444</v>
          </cell>
          <cell r="E134">
            <v>350</v>
          </cell>
        </row>
        <row r="135">
          <cell r="B135" t="str">
            <v>明日之書套書1. 什麼是民主2.關於社會階級3.這就是獨裁</v>
          </cell>
          <cell r="C135" t="str">
            <v>8667106510523</v>
          </cell>
          <cell r="E135">
            <v>810</v>
          </cell>
        </row>
        <row r="136">
          <cell r="B136" t="str">
            <v xml:space="preserve">皇上吃什麼 </v>
          </cell>
          <cell r="C136" t="str">
            <v>9789570852431</v>
          </cell>
          <cell r="E136">
            <v>480</v>
          </cell>
        </row>
        <row r="137">
          <cell r="B137" t="str">
            <v xml:space="preserve">撒落的星星 </v>
          </cell>
          <cell r="C137" t="str">
            <v>9789869730907</v>
          </cell>
          <cell r="E137">
            <v>340</v>
          </cell>
        </row>
        <row r="138">
          <cell r="B138" t="str">
            <v xml:space="preserve">少年廚俠2：西湖鳴冤記 </v>
          </cell>
          <cell r="C138" t="str">
            <v>9789579095471</v>
          </cell>
          <cell r="E138">
            <v>280</v>
          </cell>
        </row>
        <row r="139">
          <cell r="B139" t="str">
            <v xml:space="preserve">貓戰士首部曲之一：荒野新生 </v>
          </cell>
          <cell r="C139" t="str">
            <v>9789864438785</v>
          </cell>
          <cell r="E139">
            <v>0</v>
          </cell>
        </row>
        <row r="140">
          <cell r="B140" t="str">
            <v xml:space="preserve">皮克威克奶奶 </v>
          </cell>
          <cell r="C140" t="str">
            <v>9789869654982</v>
          </cell>
          <cell r="E140">
            <v>260</v>
          </cell>
        </row>
        <row r="141">
          <cell r="B141" t="str">
            <v>荒野機器人</v>
          </cell>
          <cell r="C141" t="str">
            <v>9789864791743</v>
          </cell>
          <cell r="E141">
            <v>320</v>
          </cell>
        </row>
        <row r="142">
          <cell r="B142" t="str">
            <v xml:space="preserve">我的虎爺好朋友 </v>
          </cell>
          <cell r="C142" t="str">
            <v>9789864502080</v>
          </cell>
          <cell r="E142">
            <v>260</v>
          </cell>
        </row>
        <row r="143">
          <cell r="B143" t="str">
            <v xml:space="preserve">山海經裡的故事1：南山先生的藥鋪子 </v>
          </cell>
          <cell r="C143" t="str">
            <v>9789570853513</v>
          </cell>
          <cell r="E143">
            <v>290</v>
          </cell>
        </row>
        <row r="144">
          <cell r="B144" t="str">
            <v xml:space="preserve">沒有為什麼 </v>
          </cell>
          <cell r="C144" t="str">
            <v>9789577518477</v>
          </cell>
          <cell r="E144">
            <v>320</v>
          </cell>
        </row>
        <row r="145">
          <cell r="B145" t="str">
            <v xml:space="preserve">家有怪物：趕走壞脾氣，家庭必備打怪圖畫書 </v>
          </cell>
          <cell r="C145" t="str">
            <v>9789577518309</v>
          </cell>
          <cell r="E145">
            <v>260</v>
          </cell>
        </row>
        <row r="146">
          <cell r="B146" t="str">
            <v xml:space="preserve">這是我的樹 </v>
          </cell>
          <cell r="C146" t="str">
            <v>9789864003433</v>
          </cell>
          <cell r="E146">
            <v>300</v>
          </cell>
        </row>
        <row r="147">
          <cell r="B147" t="str">
            <v>查理的南瓜多少籽？</v>
          </cell>
          <cell r="C147" t="str">
            <v>9789864002894</v>
          </cell>
          <cell r="E147">
            <v>280</v>
          </cell>
        </row>
        <row r="148">
          <cell r="B148" t="str">
            <v xml:space="preserve">文森回家了 </v>
          </cell>
          <cell r="C148" t="str">
            <v>9789864002931</v>
          </cell>
          <cell r="E148">
            <v>300</v>
          </cell>
        </row>
        <row r="149">
          <cell r="B149" t="str">
            <v xml:space="preserve">小烏龜楚門 </v>
          </cell>
          <cell r="C149" t="str">
            <v>9789864003204</v>
          </cell>
          <cell r="E149">
            <v>300</v>
          </cell>
        </row>
        <row r="150">
          <cell r="B150" t="str">
            <v xml:space="preserve">我出生的這一天 </v>
          </cell>
          <cell r="C150" t="str">
            <v>9789864403691</v>
          </cell>
          <cell r="E150">
            <v>280</v>
          </cell>
        </row>
        <row r="151">
          <cell r="B151" t="str">
            <v xml:space="preserve">媽媽做給你 (新版） </v>
          </cell>
          <cell r="C151" t="str">
            <v xml:space="preserve">9789864403820 </v>
          </cell>
          <cell r="E151">
            <v>300</v>
          </cell>
        </row>
        <row r="152">
          <cell r="B152" t="str">
            <v xml:space="preserve">我們都是藝術品 </v>
          </cell>
          <cell r="C152" t="str">
            <v xml:space="preserve">9789864402915 </v>
          </cell>
          <cell r="E152">
            <v>320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tabSelected="1" topLeftCell="A112" zoomScale="92" zoomScaleNormal="92" zoomScaleSheetLayoutView="100" zoomScalePageLayoutView="40" workbookViewId="0">
      <selection activeCell="B139" sqref="B139"/>
    </sheetView>
  </sheetViews>
  <sheetFormatPr defaultRowHeight="16.5" x14ac:dyDescent="0.25"/>
  <cols>
    <col min="1" max="1" width="6.75" customWidth="1"/>
    <col min="2" max="2" width="54.125" customWidth="1"/>
    <col min="3" max="3" width="12.25" customWidth="1"/>
    <col min="4" max="4" width="13.875" customWidth="1"/>
    <col min="5" max="5" width="10.125" customWidth="1"/>
    <col min="6" max="6" width="19.875" customWidth="1"/>
    <col min="7" max="7" width="6.5" customWidth="1"/>
    <col min="8" max="8" width="8.75" customWidth="1"/>
    <col min="9" max="9" width="10" customWidth="1"/>
    <col min="10" max="12" width="6.75" customWidth="1"/>
  </cols>
  <sheetData>
    <row r="1" spans="1:13" ht="25.5" x14ac:dyDescent="0.25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25.5" x14ac:dyDescent="0.25">
      <c r="A2" s="23" t="s">
        <v>69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42.75" x14ac:dyDescent="0.25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7" t="s">
        <v>7</v>
      </c>
      <c r="K3" s="7" t="s">
        <v>8</v>
      </c>
      <c r="L3" s="7" t="s">
        <v>9</v>
      </c>
      <c r="M3" s="3" t="s">
        <v>10</v>
      </c>
    </row>
    <row r="4" spans="1:13" ht="19.5" x14ac:dyDescent="0.25">
      <c r="A4" s="1">
        <v>1</v>
      </c>
      <c r="B4" s="8" t="s">
        <v>53</v>
      </c>
      <c r="C4" s="8" t="s">
        <v>50</v>
      </c>
      <c r="D4" s="8" t="s">
        <v>26</v>
      </c>
      <c r="E4" s="15" t="s">
        <v>16</v>
      </c>
      <c r="F4" s="17" t="s">
        <v>51</v>
      </c>
      <c r="G4" s="10">
        <v>1</v>
      </c>
      <c r="H4" s="10">
        <v>395</v>
      </c>
      <c r="I4" s="11">
        <f t="shared" ref="I4:I18" si="0">H4*G4</f>
        <v>395</v>
      </c>
      <c r="J4" s="5" t="s">
        <v>52</v>
      </c>
      <c r="K4" s="5" t="s">
        <v>52</v>
      </c>
      <c r="L4" s="5" t="s">
        <v>52</v>
      </c>
      <c r="M4" s="5"/>
    </row>
    <row r="5" spans="1:13" ht="19.5" x14ac:dyDescent="0.25">
      <c r="A5" s="1">
        <v>2</v>
      </c>
      <c r="B5" s="8" t="s">
        <v>54</v>
      </c>
      <c r="C5" s="8" t="s">
        <v>25</v>
      </c>
      <c r="D5" s="8" t="s">
        <v>26</v>
      </c>
      <c r="E5" s="15" t="s">
        <v>16</v>
      </c>
      <c r="F5" s="17" t="s">
        <v>27</v>
      </c>
      <c r="G5" s="10">
        <v>1</v>
      </c>
      <c r="H5" s="11">
        <v>505</v>
      </c>
      <c r="I5" s="11">
        <f t="shared" si="0"/>
        <v>505</v>
      </c>
      <c r="J5" s="5" t="s">
        <v>52</v>
      </c>
      <c r="K5" s="5" t="s">
        <v>52</v>
      </c>
      <c r="L5" s="5" t="s">
        <v>52</v>
      </c>
      <c r="M5" s="6"/>
    </row>
    <row r="6" spans="1:13" ht="19.5" x14ac:dyDescent="0.25">
      <c r="A6" s="1">
        <v>3</v>
      </c>
      <c r="B6" s="8" t="s">
        <v>55</v>
      </c>
      <c r="C6" s="8" t="s">
        <v>42</v>
      </c>
      <c r="D6" s="8" t="s">
        <v>43</v>
      </c>
      <c r="E6" s="15" t="s">
        <v>20</v>
      </c>
      <c r="F6" s="17" t="s">
        <v>44</v>
      </c>
      <c r="G6" s="10">
        <v>1</v>
      </c>
      <c r="H6" s="10">
        <v>280</v>
      </c>
      <c r="I6" s="11">
        <f t="shared" si="0"/>
        <v>280</v>
      </c>
      <c r="J6" s="5" t="s">
        <v>52</v>
      </c>
      <c r="K6" s="5" t="s">
        <v>52</v>
      </c>
      <c r="L6" s="5" t="s">
        <v>52</v>
      </c>
      <c r="M6" s="5"/>
    </row>
    <row r="7" spans="1:13" ht="19.5" x14ac:dyDescent="0.25">
      <c r="A7" s="1">
        <v>4</v>
      </c>
      <c r="B7" s="8" t="s">
        <v>56</v>
      </c>
      <c r="C7" s="8" t="s">
        <v>42</v>
      </c>
      <c r="D7" s="8" t="s">
        <v>43</v>
      </c>
      <c r="E7" s="15" t="s">
        <v>20</v>
      </c>
      <c r="F7" s="17" t="s">
        <v>45</v>
      </c>
      <c r="G7" s="10">
        <v>1</v>
      </c>
      <c r="H7" s="10">
        <v>280</v>
      </c>
      <c r="I7" s="11">
        <f t="shared" si="0"/>
        <v>280</v>
      </c>
      <c r="J7" s="5" t="s">
        <v>52</v>
      </c>
      <c r="K7" s="5" t="s">
        <v>52</v>
      </c>
      <c r="L7" s="5" t="s">
        <v>52</v>
      </c>
      <c r="M7" s="5"/>
    </row>
    <row r="8" spans="1:13" ht="19.5" x14ac:dyDescent="0.25">
      <c r="A8" s="1">
        <v>5</v>
      </c>
      <c r="B8" s="8" t="s">
        <v>57</v>
      </c>
      <c r="C8" s="8" t="s">
        <v>30</v>
      </c>
      <c r="D8" s="8" t="s">
        <v>31</v>
      </c>
      <c r="E8" s="15" t="s">
        <v>20</v>
      </c>
      <c r="F8" s="17" t="s">
        <v>32</v>
      </c>
      <c r="G8" s="10">
        <v>1</v>
      </c>
      <c r="H8" s="10">
        <v>315</v>
      </c>
      <c r="I8" s="11">
        <f t="shared" si="0"/>
        <v>315</v>
      </c>
      <c r="J8" s="5" t="s">
        <v>52</v>
      </c>
      <c r="K8" s="5" t="s">
        <v>52</v>
      </c>
      <c r="L8" s="5" t="s">
        <v>52</v>
      </c>
      <c r="M8" s="5"/>
    </row>
    <row r="9" spans="1:13" ht="19.5" x14ac:dyDescent="0.25">
      <c r="A9" s="1">
        <v>6</v>
      </c>
      <c r="B9" s="8" t="s">
        <v>58</v>
      </c>
      <c r="C9" s="8" t="s">
        <v>22</v>
      </c>
      <c r="D9" s="8" t="s">
        <v>23</v>
      </c>
      <c r="E9" s="15" t="s">
        <v>16</v>
      </c>
      <c r="F9" s="17" t="s">
        <v>24</v>
      </c>
      <c r="G9" s="10">
        <v>1</v>
      </c>
      <c r="H9" s="10">
        <v>395</v>
      </c>
      <c r="I9" s="11">
        <f t="shared" si="0"/>
        <v>395</v>
      </c>
      <c r="J9" s="5" t="s">
        <v>52</v>
      </c>
      <c r="K9" s="5" t="s">
        <v>52</v>
      </c>
      <c r="L9" s="5" t="s">
        <v>52</v>
      </c>
      <c r="M9" s="6"/>
    </row>
    <row r="10" spans="1:13" ht="19.5" x14ac:dyDescent="0.25">
      <c r="A10" s="1">
        <v>7</v>
      </c>
      <c r="B10" s="8" t="s">
        <v>59</v>
      </c>
      <c r="C10" s="8" t="s">
        <v>33</v>
      </c>
      <c r="D10" s="8" t="s">
        <v>34</v>
      </c>
      <c r="E10" s="15" t="s">
        <v>20</v>
      </c>
      <c r="F10" s="17" t="s">
        <v>35</v>
      </c>
      <c r="G10" s="10">
        <v>1</v>
      </c>
      <c r="H10" s="10">
        <v>315</v>
      </c>
      <c r="I10" s="11">
        <f t="shared" si="0"/>
        <v>315</v>
      </c>
      <c r="J10" s="5" t="s">
        <v>52</v>
      </c>
      <c r="K10" s="5" t="s">
        <v>52</v>
      </c>
      <c r="L10" s="5" t="s">
        <v>52</v>
      </c>
      <c r="M10" s="5"/>
    </row>
    <row r="11" spans="1:13" ht="19.5" x14ac:dyDescent="0.25">
      <c r="A11" s="1">
        <v>8</v>
      </c>
      <c r="B11" s="8" t="s">
        <v>60</v>
      </c>
      <c r="C11" s="8" t="s">
        <v>28</v>
      </c>
      <c r="D11" s="8" t="s">
        <v>17</v>
      </c>
      <c r="E11" s="15" t="s">
        <v>16</v>
      </c>
      <c r="F11" s="17" t="s">
        <v>46</v>
      </c>
      <c r="G11" s="10">
        <v>1</v>
      </c>
      <c r="H11" s="10">
        <v>395</v>
      </c>
      <c r="I11" s="11">
        <f t="shared" si="0"/>
        <v>395</v>
      </c>
      <c r="J11" s="5" t="s">
        <v>52</v>
      </c>
      <c r="K11" s="5" t="s">
        <v>52</v>
      </c>
      <c r="L11" s="5" t="s">
        <v>52</v>
      </c>
      <c r="M11" s="5"/>
    </row>
    <row r="12" spans="1:13" ht="19.5" x14ac:dyDescent="0.25">
      <c r="A12" s="1">
        <v>9</v>
      </c>
      <c r="B12" s="8" t="s">
        <v>61</v>
      </c>
      <c r="C12" s="8" t="s">
        <v>36</v>
      </c>
      <c r="D12" s="8" t="s">
        <v>37</v>
      </c>
      <c r="E12" s="15" t="s">
        <v>20</v>
      </c>
      <c r="F12" s="17" t="s">
        <v>38</v>
      </c>
      <c r="G12" s="10">
        <v>1</v>
      </c>
      <c r="H12" s="10">
        <v>280</v>
      </c>
      <c r="I12" s="11">
        <f t="shared" si="0"/>
        <v>280</v>
      </c>
      <c r="J12" s="5" t="s">
        <v>52</v>
      </c>
      <c r="K12" s="5" t="s">
        <v>52</v>
      </c>
      <c r="L12" s="5" t="s">
        <v>52</v>
      </c>
      <c r="M12" s="5"/>
    </row>
    <row r="13" spans="1:13" ht="19.5" x14ac:dyDescent="0.25">
      <c r="A13" s="1">
        <v>10</v>
      </c>
      <c r="B13" s="8" t="s">
        <v>62</v>
      </c>
      <c r="C13" s="8" t="s">
        <v>18</v>
      </c>
      <c r="D13" s="8" t="s">
        <v>19</v>
      </c>
      <c r="E13" s="15" t="s">
        <v>20</v>
      </c>
      <c r="F13" s="17" t="s">
        <v>21</v>
      </c>
      <c r="G13" s="10">
        <v>1</v>
      </c>
      <c r="H13" s="10">
        <v>630</v>
      </c>
      <c r="I13" s="11">
        <f t="shared" si="0"/>
        <v>630</v>
      </c>
      <c r="J13" s="5" t="s">
        <v>52</v>
      </c>
      <c r="K13" s="5" t="s">
        <v>52</v>
      </c>
      <c r="L13" s="5" t="s">
        <v>52</v>
      </c>
      <c r="M13" s="6"/>
    </row>
    <row r="14" spans="1:13" ht="19.5" x14ac:dyDescent="0.25">
      <c r="A14" s="1">
        <v>11</v>
      </c>
      <c r="B14" s="8" t="s">
        <v>63</v>
      </c>
      <c r="C14" s="8" t="s">
        <v>15</v>
      </c>
      <c r="D14" s="8" t="s">
        <v>40</v>
      </c>
      <c r="E14" s="15" t="s">
        <v>16</v>
      </c>
      <c r="F14" s="17" t="s">
        <v>41</v>
      </c>
      <c r="G14" s="10">
        <v>1</v>
      </c>
      <c r="H14" s="10">
        <v>450</v>
      </c>
      <c r="I14" s="11">
        <f t="shared" si="0"/>
        <v>450</v>
      </c>
      <c r="J14" s="5" t="s">
        <v>52</v>
      </c>
      <c r="K14" s="5" t="s">
        <v>52</v>
      </c>
      <c r="L14" s="5" t="s">
        <v>52</v>
      </c>
      <c r="M14" s="5"/>
    </row>
    <row r="15" spans="1:13" ht="19.5" x14ac:dyDescent="0.25">
      <c r="A15" s="1">
        <v>12</v>
      </c>
      <c r="B15" s="8" t="s">
        <v>64</v>
      </c>
      <c r="C15" s="8" t="s">
        <v>15</v>
      </c>
      <c r="D15" s="8" t="s">
        <v>40</v>
      </c>
      <c r="E15" s="15" t="s">
        <v>16</v>
      </c>
      <c r="F15" s="17" t="s">
        <v>47</v>
      </c>
      <c r="G15" s="10">
        <v>1</v>
      </c>
      <c r="H15" s="10">
        <v>450</v>
      </c>
      <c r="I15" s="11">
        <f t="shared" si="0"/>
        <v>450</v>
      </c>
      <c r="J15" s="5" t="s">
        <v>52</v>
      </c>
      <c r="K15" s="5" t="s">
        <v>52</v>
      </c>
      <c r="L15" s="5" t="s">
        <v>52</v>
      </c>
      <c r="M15" s="5"/>
    </row>
    <row r="16" spans="1:13" ht="19.5" x14ac:dyDescent="0.25">
      <c r="A16" s="1">
        <v>13</v>
      </c>
      <c r="B16" s="8" t="s">
        <v>65</v>
      </c>
      <c r="C16" s="8" t="s">
        <v>48</v>
      </c>
      <c r="D16" s="8" t="s">
        <v>40</v>
      </c>
      <c r="E16" s="15" t="s">
        <v>16</v>
      </c>
      <c r="F16" s="17" t="s">
        <v>49</v>
      </c>
      <c r="G16" s="10">
        <v>1</v>
      </c>
      <c r="H16" s="10">
        <v>395</v>
      </c>
      <c r="I16" s="11">
        <f t="shared" si="0"/>
        <v>395</v>
      </c>
      <c r="J16" s="5" t="s">
        <v>52</v>
      </c>
      <c r="K16" s="5" t="s">
        <v>52</v>
      </c>
      <c r="L16" s="5" t="s">
        <v>52</v>
      </c>
      <c r="M16" s="5"/>
    </row>
    <row r="17" spans="1:13" ht="19.5" x14ac:dyDescent="0.25">
      <c r="A17" s="1">
        <v>14</v>
      </c>
      <c r="B17" s="8" t="s">
        <v>66</v>
      </c>
      <c r="C17" s="8" t="s">
        <v>15</v>
      </c>
      <c r="D17" s="8" t="s">
        <v>40</v>
      </c>
      <c r="E17" s="15" t="s">
        <v>16</v>
      </c>
      <c r="F17" s="17" t="s">
        <v>39</v>
      </c>
      <c r="G17" s="10">
        <v>1</v>
      </c>
      <c r="H17" s="10">
        <v>450</v>
      </c>
      <c r="I17" s="11">
        <f t="shared" si="0"/>
        <v>450</v>
      </c>
      <c r="J17" s="5" t="s">
        <v>52</v>
      </c>
      <c r="K17" s="5" t="s">
        <v>52</v>
      </c>
      <c r="L17" s="5" t="s">
        <v>52</v>
      </c>
      <c r="M17" s="5"/>
    </row>
    <row r="18" spans="1:13" ht="19.5" x14ac:dyDescent="0.25">
      <c r="A18" s="1">
        <v>15</v>
      </c>
      <c r="B18" s="8" t="s">
        <v>67</v>
      </c>
      <c r="C18" s="8" t="s">
        <v>28</v>
      </c>
      <c r="D18" s="8" t="s">
        <v>40</v>
      </c>
      <c r="E18" s="15" t="s">
        <v>16</v>
      </c>
      <c r="F18" s="17" t="s">
        <v>29</v>
      </c>
      <c r="G18" s="10">
        <v>1</v>
      </c>
      <c r="H18" s="10">
        <v>505</v>
      </c>
      <c r="I18" s="11">
        <f t="shared" si="0"/>
        <v>505</v>
      </c>
      <c r="J18" s="5" t="s">
        <v>52</v>
      </c>
      <c r="K18" s="5" t="s">
        <v>52</v>
      </c>
      <c r="L18" s="5" t="s">
        <v>52</v>
      </c>
      <c r="M18" s="6"/>
    </row>
    <row r="19" spans="1:13" ht="19.5" x14ac:dyDescent="0.25">
      <c r="A19" s="1">
        <v>16</v>
      </c>
      <c r="B19" s="8" t="str">
        <f>[1]工作表1!B42</f>
        <v>鱷魚愛上長頸鹿 5：好忙好忙的聖誕節</v>
      </c>
      <c r="C19" s="8" t="str">
        <f>[1]工作表1!C42</f>
        <v> 達妮拉‧庫洛特</v>
      </c>
      <c r="D19" s="8" t="str">
        <f>[1]工作表1!D42</f>
        <v>采實文化</v>
      </c>
      <c r="E19" s="15" t="str">
        <f>[1]工作表1!E42</f>
        <v>台灣</v>
      </c>
      <c r="F19" s="18">
        <v>9789869371841</v>
      </c>
      <c r="G19" s="10">
        <f>[1]工作表1!G42</f>
        <v>1</v>
      </c>
      <c r="H19" s="10">
        <f>[1]工作表1!H42</f>
        <v>300</v>
      </c>
      <c r="I19" s="11">
        <f>[1]工作表1!I42</f>
        <v>300</v>
      </c>
      <c r="J19" s="5" t="str">
        <f>[1]工作表1!J42</f>
        <v>否</v>
      </c>
      <c r="K19" s="5" t="str">
        <f>[1]工作表1!K42</f>
        <v>否</v>
      </c>
      <c r="L19" s="5" t="str">
        <f>[1]工作表1!L42</f>
        <v>否</v>
      </c>
      <c r="M19" s="6"/>
    </row>
    <row r="20" spans="1:13" ht="19.5" x14ac:dyDescent="0.25">
      <c r="A20" s="1">
        <v>17</v>
      </c>
      <c r="B20" s="8" t="str">
        <f>[1]工作表1!B43</f>
        <v>12歲之前一定要學的生活大小事套書</v>
      </c>
      <c r="C20" s="8" t="str">
        <f>[1]工作表1!C43</f>
        <v>花丸學習會</v>
      </c>
      <c r="D20" s="8" t="str">
        <f>[1]工作表1!D43</f>
        <v>小熊出版</v>
      </c>
      <c r="E20" s="15" t="str">
        <f>[1]工作表1!E43</f>
        <v>台灣</v>
      </c>
      <c r="F20" s="18">
        <v>9786267050071</v>
      </c>
      <c r="G20" s="10">
        <f>[1]工作表1!G43</f>
        <v>1</v>
      </c>
      <c r="H20" s="10">
        <f>[1]工作表1!H43</f>
        <v>1400</v>
      </c>
      <c r="I20" s="11">
        <f>[1]工作表1!I43</f>
        <v>1400</v>
      </c>
      <c r="J20" s="5" t="str">
        <f>[1]工作表1!J43</f>
        <v>是</v>
      </c>
      <c r="K20" s="5" t="str">
        <f>[1]工作表1!K43</f>
        <v>否</v>
      </c>
      <c r="L20" s="5" t="str">
        <f>[1]工作表1!L43</f>
        <v>否</v>
      </c>
      <c r="M20" s="6"/>
    </row>
    <row r="21" spans="1:13" ht="19.5" x14ac:dyDescent="0.25">
      <c r="A21" s="1">
        <v>18</v>
      </c>
      <c r="B21" s="8" t="str">
        <f>[1]工作表1!B44</f>
        <v>12歲之前一定要學：5 讀書態度&amp;學習方法</v>
      </c>
      <c r="C21" s="8" t="str">
        <f>[1]工作表1!C44</f>
        <v>花丸學習會</v>
      </c>
      <c r="D21" s="8" t="str">
        <f>[1]工作表1!D44</f>
        <v>小熊出版</v>
      </c>
      <c r="E21" s="15" t="str">
        <f>[1]工作表1!E44</f>
        <v>台灣</v>
      </c>
      <c r="F21" s="18">
        <v>9786267050507</v>
      </c>
      <c r="G21" s="10">
        <f>[1]工作表1!G44</f>
        <v>1</v>
      </c>
      <c r="H21" s="10">
        <f>[1]工作表1!H44</f>
        <v>350</v>
      </c>
      <c r="I21" s="11">
        <f>[1]工作表1!I44</f>
        <v>350</v>
      </c>
      <c r="J21" s="5" t="str">
        <f>[1]工作表1!J44</f>
        <v>否</v>
      </c>
      <c r="K21" s="5" t="str">
        <f>[1]工作表1!K44</f>
        <v>否</v>
      </c>
      <c r="L21" s="5" t="str">
        <f>[1]工作表1!L44</f>
        <v>否</v>
      </c>
      <c r="M21" s="6"/>
    </row>
    <row r="22" spans="1:13" ht="19.5" x14ac:dyDescent="0.25">
      <c r="A22" s="1">
        <v>19</v>
      </c>
      <c r="B22" s="8" t="str">
        <f>[1]工作表1!B45</f>
        <v>12歲之前一定要學：6 思考未來&amp;實現夢想</v>
      </c>
      <c r="C22" s="8" t="str">
        <f>[1]工作表1!C45</f>
        <v>花丸學習會</v>
      </c>
      <c r="D22" s="8" t="str">
        <f>[1]工作表1!D45</f>
        <v>小熊出版</v>
      </c>
      <c r="E22" s="15" t="str">
        <f>[1]工作表1!E45</f>
        <v>台灣</v>
      </c>
      <c r="F22" s="18">
        <v>9786267050514</v>
      </c>
      <c r="G22" s="10">
        <f>[1]工作表1!G45</f>
        <v>1</v>
      </c>
      <c r="H22" s="10">
        <f>[1]工作表1!H45</f>
        <v>350</v>
      </c>
      <c r="I22" s="11">
        <f>[1]工作表1!I45</f>
        <v>350</v>
      </c>
      <c r="J22" s="5" t="str">
        <f>[1]工作表1!J45</f>
        <v>否</v>
      </c>
      <c r="K22" s="5" t="str">
        <f>[1]工作表1!K45</f>
        <v>否</v>
      </c>
      <c r="L22" s="5" t="str">
        <f>[1]工作表1!L45</f>
        <v>否</v>
      </c>
      <c r="M22" s="6"/>
    </row>
    <row r="23" spans="1:13" ht="19.5" x14ac:dyDescent="0.25">
      <c r="A23" s="1">
        <v>20</v>
      </c>
      <c r="B23" s="8" t="str">
        <f>[1]工作表1!B46</f>
        <v>漫畫兒童卡內基套書【第一輯】</v>
      </c>
      <c r="C23" s="8" t="str">
        <f>[1]工作表1!C46</f>
        <v>金慧蓮/粱勝復/禹智境</v>
      </c>
      <c r="D23" s="8" t="str">
        <f>[1]工作表1!D46</f>
        <v>三采</v>
      </c>
      <c r="E23" s="15" t="str">
        <f>[1]工作表1!E46</f>
        <v>台灣</v>
      </c>
      <c r="F23" s="18">
        <v>9789862291221</v>
      </c>
      <c r="G23" s="10">
        <f>[1]工作表1!G46</f>
        <v>1</v>
      </c>
      <c r="H23" s="10">
        <f>[1]工作表1!H46</f>
        <v>1120</v>
      </c>
      <c r="I23" s="11">
        <f>[1]工作表1!I46</f>
        <v>1120</v>
      </c>
      <c r="J23" s="5" t="str">
        <f>[1]工作表1!J46</f>
        <v>是</v>
      </c>
      <c r="K23" s="5" t="str">
        <f>[1]工作表1!K46</f>
        <v>否</v>
      </c>
      <c r="L23" s="5" t="str">
        <f>[1]工作表1!L46</f>
        <v>否</v>
      </c>
      <c r="M23" s="6"/>
    </row>
    <row r="24" spans="1:13" ht="19.5" x14ac:dyDescent="0.25">
      <c r="A24" s="1">
        <v>21</v>
      </c>
      <c r="B24" s="8" t="str">
        <f>[1]工作表1!B47</f>
        <v>漫畫兒童卡內基套書【第四輯】</v>
      </c>
      <c r="C24" s="8" t="str">
        <f>[1]工作表1!C47</f>
        <v>金景阿/全英信/姜境孝/崔孝臨</v>
      </c>
      <c r="D24" s="8" t="str">
        <f>[1]工作表1!D47</f>
        <v>三采</v>
      </c>
      <c r="E24" s="15" t="str">
        <f>[1]工作表1!E47</f>
        <v>台灣</v>
      </c>
      <c r="F24" s="18">
        <v>9789862297995</v>
      </c>
      <c r="G24" s="10">
        <f>[1]工作表1!G47</f>
        <v>1</v>
      </c>
      <c r="H24" s="10">
        <f>[1]工作表1!H47</f>
        <v>1120</v>
      </c>
      <c r="I24" s="11">
        <f>[1]工作表1!I47</f>
        <v>1120</v>
      </c>
      <c r="J24" s="5" t="str">
        <f>[1]工作表1!J47</f>
        <v>是</v>
      </c>
      <c r="K24" s="5" t="str">
        <f>[1]工作表1!K47</f>
        <v>否</v>
      </c>
      <c r="L24" s="5" t="str">
        <f>[1]工作表1!L47</f>
        <v>否</v>
      </c>
      <c r="M24" s="6"/>
    </row>
    <row r="25" spans="1:13" ht="19.5" x14ac:dyDescent="0.25">
      <c r="A25" s="1">
        <v>22</v>
      </c>
      <c r="B25" s="8" t="str">
        <f>[1]工作表1!B48</f>
        <v>漫畫兒童卡內基套書【第五輯】</v>
      </c>
      <c r="C25" s="8" t="str">
        <f>[1]工作表1!C48</f>
        <v>盧鏡海、黃銀英、崔東仁</v>
      </c>
      <c r="D25" s="8" t="str">
        <f>[1]工作表1!D48</f>
        <v>三采</v>
      </c>
      <c r="E25" s="15" t="str">
        <f>[1]工作表1!E48</f>
        <v>台灣</v>
      </c>
      <c r="F25" s="18">
        <v>9789863420491</v>
      </c>
      <c r="G25" s="10">
        <f>[1]工作表1!G48</f>
        <v>1</v>
      </c>
      <c r="H25" s="10">
        <f>[1]工作表1!H48</f>
        <v>1120</v>
      </c>
      <c r="I25" s="11">
        <f>[1]工作表1!I48</f>
        <v>1120</v>
      </c>
      <c r="J25" s="5" t="str">
        <f>[1]工作表1!J48</f>
        <v>是</v>
      </c>
      <c r="K25" s="5" t="str">
        <f>[1]工作表1!K48</f>
        <v>否</v>
      </c>
      <c r="L25" s="5" t="str">
        <f>[1]工作表1!L48</f>
        <v>否</v>
      </c>
      <c r="M25" s="6"/>
    </row>
    <row r="26" spans="1:13" ht="19.5" x14ac:dyDescent="0.25">
      <c r="A26" s="1">
        <v>23</v>
      </c>
      <c r="B26" s="8" t="str">
        <f>[1]工作表1!B49</f>
        <v>魔法十年屋1：想不想試試時間的魔法？</v>
      </c>
      <c r="C26" s="8" t="str">
        <f>[1]工作表1!C49</f>
        <v>廣嶋玲子</v>
      </c>
      <c r="D26" s="8" t="str">
        <f>[1]工作表1!D49</f>
        <v>親子天下</v>
      </c>
      <c r="E26" s="15" t="str">
        <f>[1]工作表1!E49</f>
        <v>台灣</v>
      </c>
      <c r="F26" s="18">
        <v>9786263050273</v>
      </c>
      <c r="G26" s="10">
        <v>1</v>
      </c>
      <c r="H26" s="10">
        <f>[1]工作表1!H49</f>
        <v>320</v>
      </c>
      <c r="I26" s="11">
        <f>[1]工作表1!I49</f>
        <v>640</v>
      </c>
      <c r="J26" s="5" t="str">
        <f>[1]工作表1!J49</f>
        <v>否</v>
      </c>
      <c r="K26" s="5" t="str">
        <f>[1]工作表1!K49</f>
        <v>否</v>
      </c>
      <c r="L26" s="5" t="str">
        <f>[1]工作表1!L49</f>
        <v>否</v>
      </c>
      <c r="M26" s="6"/>
    </row>
    <row r="27" spans="1:13" ht="19.5" x14ac:dyDescent="0.25">
      <c r="A27" s="1">
        <v>24</v>
      </c>
      <c r="B27" s="8" t="str">
        <f>[1]工作表1!B50</f>
        <v>魔法十年屋2：我把時間送給你</v>
      </c>
      <c r="C27" s="8" t="str">
        <f>[1]工作表1!C50</f>
        <v>廣嶋玲子</v>
      </c>
      <c r="D27" s="8" t="str">
        <f>[1]工作表1!D50</f>
        <v>親子天下</v>
      </c>
      <c r="E27" s="15" t="str">
        <f>[1]工作表1!E50</f>
        <v>台灣</v>
      </c>
      <c r="F27" s="18">
        <v>9786263050280</v>
      </c>
      <c r="G27" s="10">
        <v>1</v>
      </c>
      <c r="H27" s="10">
        <f>[1]工作表1!H50</f>
        <v>320</v>
      </c>
      <c r="I27" s="11">
        <f>[1]工作表1!I50</f>
        <v>640</v>
      </c>
      <c r="J27" s="5" t="str">
        <f>[1]工作表1!J50</f>
        <v>否</v>
      </c>
      <c r="K27" s="5" t="str">
        <f>[1]工作表1!K50</f>
        <v>否</v>
      </c>
      <c r="L27" s="5" t="str">
        <f>[1]工作表1!L50</f>
        <v>否</v>
      </c>
      <c r="M27" s="6"/>
    </row>
    <row r="28" spans="1:13" ht="19.5" x14ac:dyDescent="0.25">
      <c r="A28" s="1">
        <v>25</v>
      </c>
      <c r="B28" s="8" t="str">
        <f>[1]工作表1!B51</f>
        <v>魔法十年屋3：拒絕委託的十年屋</v>
      </c>
      <c r="C28" s="8" t="str">
        <f>[1]工作表1!C51</f>
        <v>廣嶋玲子</v>
      </c>
      <c r="D28" s="8" t="str">
        <f>[1]工作表1!D51</f>
        <v>親子天下</v>
      </c>
      <c r="E28" s="15" t="str">
        <f>[1]工作表1!E51</f>
        <v>台灣</v>
      </c>
      <c r="F28" s="18">
        <v>9786263050945</v>
      </c>
      <c r="G28" s="10">
        <v>1</v>
      </c>
      <c r="H28" s="10">
        <f>[1]工作表1!H51</f>
        <v>320</v>
      </c>
      <c r="I28" s="11">
        <f>[1]工作表1!I51</f>
        <v>640</v>
      </c>
      <c r="J28" s="5" t="str">
        <f>[1]工作表1!J51</f>
        <v>否</v>
      </c>
      <c r="K28" s="5" t="str">
        <f>[1]工作表1!K51</f>
        <v>否</v>
      </c>
      <c r="L28" s="5" t="str">
        <f>[1]工作表1!L51</f>
        <v>否</v>
      </c>
      <c r="M28" s="6"/>
    </row>
    <row r="29" spans="1:13" ht="19.5" x14ac:dyDescent="0.25">
      <c r="A29" s="1">
        <v>26</v>
      </c>
      <c r="B29" s="8" t="str">
        <f>[1]工作表1!B52</f>
        <v>魔法十年屋4：需要推理的委託物</v>
      </c>
      <c r="C29" s="8" t="str">
        <f>[1]工作表1!C52</f>
        <v>廣嶋玲子</v>
      </c>
      <c r="D29" s="8" t="str">
        <f>[1]工作表1!D52</f>
        <v>親子天下</v>
      </c>
      <c r="E29" s="15" t="str">
        <f>[1]工作表1!E52</f>
        <v>台灣</v>
      </c>
      <c r="F29" s="18">
        <v>9786263050983</v>
      </c>
      <c r="G29" s="10">
        <v>1</v>
      </c>
      <c r="H29" s="10">
        <f>[1]工作表1!H52</f>
        <v>320</v>
      </c>
      <c r="I29" s="11">
        <f>[1]工作表1!I52</f>
        <v>640</v>
      </c>
      <c r="J29" s="5" t="str">
        <f>[1]工作表1!J52</f>
        <v>否</v>
      </c>
      <c r="K29" s="5" t="str">
        <f>[1]工作表1!K52</f>
        <v>否</v>
      </c>
      <c r="L29" s="5" t="str">
        <f>[1]工作表1!L52</f>
        <v>否</v>
      </c>
      <c r="M29" s="6"/>
    </row>
    <row r="30" spans="1:13" ht="19.5" x14ac:dyDescent="0.25">
      <c r="A30" s="1">
        <v>27</v>
      </c>
      <c r="B30" s="8" t="str">
        <f>[1]工作表1!B53</f>
        <v>【漫畫學歷史】如果歷史是一群喵1－9套書</v>
      </c>
      <c r="C30" s="8" t="str">
        <f>[1]工作表1!C53</f>
        <v>肥志</v>
      </c>
      <c r="D30" s="8" t="str">
        <f>[1]工作表1!D53</f>
        <v>野人</v>
      </c>
      <c r="E30" s="15" t="str">
        <f>[1]工作表1!E53</f>
        <v>台灣</v>
      </c>
      <c r="F30" s="18">
        <v>9789868794283</v>
      </c>
      <c r="G30" s="10">
        <f>[1]工作表1!G53</f>
        <v>1</v>
      </c>
      <c r="H30" s="10">
        <f>[1]工作表1!H53</f>
        <v>4060</v>
      </c>
      <c r="I30" s="11">
        <f>[1]工作表1!I53</f>
        <v>4060</v>
      </c>
      <c r="J30" s="5" t="str">
        <f>[1]工作表1!J53</f>
        <v>是</v>
      </c>
      <c r="K30" s="5" t="str">
        <f>[1]工作表1!K53</f>
        <v>否</v>
      </c>
      <c r="L30" s="5" t="str">
        <f>[1]工作表1!L53</f>
        <v>否</v>
      </c>
      <c r="M30" s="6"/>
    </row>
    <row r="31" spans="1:13" ht="19.5" x14ac:dyDescent="0.25">
      <c r="A31" s="1">
        <v>28</v>
      </c>
      <c r="B31" s="8" t="str">
        <f>[1]工作表1!B54</f>
        <v>如果史記這麼帥(1)：帝國風雲【超燃漫畫學歷史+成語】</v>
      </c>
      <c r="C31" s="8" t="str">
        <f>[1]工作表1!C54</f>
        <v xml:space="preserve"> 戴建業</v>
      </c>
      <c r="D31" s="8" t="str">
        <f>[1]工作表1!D54</f>
        <v>野人</v>
      </c>
      <c r="E31" s="15" t="str">
        <f>[1]工作表1!E54</f>
        <v>台灣</v>
      </c>
      <c r="F31" s="18">
        <v>9789863847489</v>
      </c>
      <c r="G31" s="10">
        <f>[1]工作表1!G54</f>
        <v>1</v>
      </c>
      <c r="H31" s="10">
        <f>[1]工作表1!H54</f>
        <v>399</v>
      </c>
      <c r="I31" s="11">
        <f>[1]工作表1!I54</f>
        <v>399</v>
      </c>
      <c r="J31" s="5" t="str">
        <f>[1]工作表1!J54</f>
        <v>否</v>
      </c>
      <c r="K31" s="5" t="str">
        <f>[1]工作表1!K54</f>
        <v>否</v>
      </c>
      <c r="L31" s="5" t="str">
        <f>[1]工作表1!L54</f>
        <v>否</v>
      </c>
      <c r="M31" s="6"/>
    </row>
    <row r="32" spans="1:13" ht="19.5" x14ac:dyDescent="0.25">
      <c r="A32" s="1">
        <v>29</v>
      </c>
      <c r="B32" s="8" t="str">
        <f>[1]工作表1!B55</f>
        <v>如果史記這麼帥(2)：霸主王侯【超燃漫畫學歷史+成語】</v>
      </c>
      <c r="C32" s="8" t="str">
        <f>[1]工作表1!C55</f>
        <v xml:space="preserve"> 戴建業</v>
      </c>
      <c r="D32" s="8" t="str">
        <f>[1]工作表1!D55</f>
        <v>野人</v>
      </c>
      <c r="E32" s="15" t="str">
        <f>[1]工作表1!E55</f>
        <v>台灣</v>
      </c>
      <c r="F32" s="18">
        <v>9789863847830</v>
      </c>
      <c r="G32" s="10">
        <f>[1]工作表1!G55</f>
        <v>1</v>
      </c>
      <c r="H32" s="10">
        <f>[1]工作表1!H55</f>
        <v>399</v>
      </c>
      <c r="I32" s="11">
        <f>[1]工作表1!I55</f>
        <v>399</v>
      </c>
      <c r="J32" s="5" t="str">
        <f>[1]工作表1!J55</f>
        <v>否</v>
      </c>
      <c r="K32" s="5" t="str">
        <f>[1]工作表1!K55</f>
        <v>否</v>
      </c>
      <c r="L32" s="5" t="str">
        <f>[1]工作表1!L55</f>
        <v>否</v>
      </c>
      <c r="M32" s="6"/>
    </row>
    <row r="33" spans="1:13" ht="19.5" x14ac:dyDescent="0.25">
      <c r="A33" s="1">
        <v>30</v>
      </c>
      <c r="B33" s="8" t="str">
        <f>[1]工作表1!B56</f>
        <v>如果史記這麼帥(3)：謀臣賢相【超燃漫畫學歷史+成語】</v>
      </c>
      <c r="C33" s="8" t="str">
        <f>[1]工作表1!C56</f>
        <v xml:space="preserve"> 戴建業</v>
      </c>
      <c r="D33" s="8" t="str">
        <f>[1]工作表1!D56</f>
        <v>野人</v>
      </c>
      <c r="E33" s="15" t="str">
        <f>[1]工作表1!E56</f>
        <v>台灣</v>
      </c>
      <c r="F33" s="18">
        <v>9789863847861</v>
      </c>
      <c r="G33" s="10">
        <f>[1]工作表1!G56</f>
        <v>1</v>
      </c>
      <c r="H33" s="10">
        <f>[1]工作表1!H56</f>
        <v>399</v>
      </c>
      <c r="I33" s="11">
        <f>[1]工作表1!I56</f>
        <v>399</v>
      </c>
      <c r="J33" s="5" t="str">
        <f>[1]工作表1!J56</f>
        <v>否</v>
      </c>
      <c r="K33" s="5" t="str">
        <f>[1]工作表1!K56</f>
        <v>否</v>
      </c>
      <c r="L33" s="5" t="str">
        <f>[1]工作表1!L56</f>
        <v>否</v>
      </c>
      <c r="M33" s="6"/>
    </row>
    <row r="34" spans="1:13" ht="19.5" x14ac:dyDescent="0.25">
      <c r="A34" s="1">
        <v>31</v>
      </c>
      <c r="B34" s="8" t="str">
        <f>[1]工作表1!B57</f>
        <v>如果史記這麼帥(4)：良將俠客【超燃漫畫學歷史+成語】</v>
      </c>
      <c r="C34" s="8" t="str">
        <f>[1]工作表1!C57</f>
        <v xml:space="preserve"> 戴建業</v>
      </c>
      <c r="D34" s="8" t="str">
        <f>[1]工作表1!D57</f>
        <v>野人</v>
      </c>
      <c r="E34" s="15" t="str">
        <f>[1]工作表1!E57</f>
        <v>台灣</v>
      </c>
      <c r="F34" s="18">
        <v>9789863848103</v>
      </c>
      <c r="G34" s="10">
        <f>[1]工作表1!G57</f>
        <v>1</v>
      </c>
      <c r="H34" s="10">
        <f>[1]工作表1!H57</f>
        <v>399</v>
      </c>
      <c r="I34" s="11">
        <f>[1]工作表1!I57</f>
        <v>399</v>
      </c>
      <c r="J34" s="5" t="str">
        <f>[1]工作表1!J57</f>
        <v>否</v>
      </c>
      <c r="K34" s="5" t="str">
        <f>[1]工作表1!K57</f>
        <v>否</v>
      </c>
      <c r="L34" s="5" t="str">
        <f>[1]工作表1!L57</f>
        <v>否</v>
      </c>
      <c r="M34" s="6"/>
    </row>
    <row r="35" spans="1:13" ht="19.5" x14ac:dyDescent="0.25">
      <c r="A35" s="1">
        <v>32</v>
      </c>
      <c r="B35" s="8" t="str">
        <f>[1]工作表1!B58</f>
        <v>希臘羅馬神話漫畫套書（1～8集）</v>
      </c>
      <c r="C35" s="8" t="str">
        <f>[1]工作表1!C58</f>
        <v xml:space="preserve"> 朴始連</v>
      </c>
      <c r="D35" s="8" t="str">
        <f>[1]工作表1!D58</f>
        <v>三采</v>
      </c>
      <c r="E35" s="15" t="str">
        <f>[1]工作表1!E58</f>
        <v>台灣</v>
      </c>
      <c r="F35" s="18">
        <v>9789576580154</v>
      </c>
      <c r="G35" s="10">
        <f>[1]工作表1!G58</f>
        <v>1</v>
      </c>
      <c r="H35" s="10">
        <f>[1]工作表1!H58</f>
        <v>2560</v>
      </c>
      <c r="I35" s="11">
        <f>G35*H35</f>
        <v>2560</v>
      </c>
      <c r="J35" s="5" t="str">
        <f>[1]工作表1!J58</f>
        <v>是</v>
      </c>
      <c r="K35" s="5" t="str">
        <f>[1]工作表1!K58</f>
        <v>否</v>
      </c>
      <c r="L35" s="5" t="str">
        <f>[1]工作表1!L58</f>
        <v>否</v>
      </c>
      <c r="M35" s="6"/>
    </row>
    <row r="36" spans="1:13" ht="19.5" x14ac:dyDescent="0.25">
      <c r="A36" s="1">
        <v>33</v>
      </c>
      <c r="B36" s="8" t="str">
        <f>[1]工作表1!B59</f>
        <v>天文100問：最強圖解X超酷實驗 破解一百個不可思議的宇宙祕密</v>
      </c>
      <c r="C36" s="8" t="str">
        <f>[1]工作表1!C59</f>
        <v>周美吟, 歐柏昇</v>
      </c>
      <c r="D36" s="8" t="str">
        <f>[1]工作表1!D59</f>
        <v>親子天下</v>
      </c>
      <c r="E36" s="15" t="str">
        <f>[1]工作表1!E59</f>
        <v>台灣</v>
      </c>
      <c r="F36" s="18">
        <v>9786263050587</v>
      </c>
      <c r="G36" s="10">
        <v>1</v>
      </c>
      <c r="H36" s="10">
        <f>[1]工作表1!H59</f>
        <v>500</v>
      </c>
      <c r="I36" s="11">
        <f t="shared" ref="I36:I99" si="1">G36*H36</f>
        <v>500</v>
      </c>
      <c r="J36" s="5" t="str">
        <f>[1]工作表1!J59</f>
        <v>否</v>
      </c>
      <c r="K36" s="5" t="str">
        <f>[1]工作表1!K59</f>
        <v>否</v>
      </c>
      <c r="L36" s="5" t="str">
        <f>[1]工作表1!L59</f>
        <v>否</v>
      </c>
      <c r="M36" s="6"/>
    </row>
    <row r="37" spans="1:13" ht="19.5" x14ac:dyDescent="0.25">
      <c r="A37" s="1">
        <v>34</v>
      </c>
      <c r="B37" s="8" t="str">
        <f>[1]工作表1!B60</f>
        <v>達克比辦案1-9套書</v>
      </c>
      <c r="C37" s="8" t="str">
        <f>[1]工作表1!C60</f>
        <v>胡妙芬</v>
      </c>
      <c r="D37" s="8" t="str">
        <f>[1]工作表1!D60</f>
        <v>親子天下</v>
      </c>
      <c r="E37" s="15" t="str">
        <f>[1]工作表1!E60</f>
        <v>台灣</v>
      </c>
      <c r="F37" s="18">
        <v>9789869201384</v>
      </c>
      <c r="G37" s="10">
        <v>1</v>
      </c>
      <c r="H37" s="10">
        <f>[1]工作表1!H60</f>
        <v>2776</v>
      </c>
      <c r="I37" s="11">
        <f t="shared" si="1"/>
        <v>2776</v>
      </c>
      <c r="J37" s="5" t="str">
        <f>[1]工作表1!J60</f>
        <v>是</v>
      </c>
      <c r="K37" s="5" t="str">
        <f>[1]工作表1!K60</f>
        <v>否</v>
      </c>
      <c r="L37" s="5" t="str">
        <f>[1]工作表1!L60</f>
        <v>否</v>
      </c>
      <c r="M37" s="6"/>
    </row>
    <row r="38" spans="1:13" ht="19.5" x14ac:dyDescent="0.25">
      <c r="A38" s="1">
        <v>35</v>
      </c>
      <c r="B38" s="8" t="str">
        <f>[1]工作表1!B63</f>
        <v xml:space="preserve">太多紅蘿蔔了 </v>
      </c>
      <c r="C38" s="8" t="str">
        <f>[1]工作表1!C63</f>
        <v xml:space="preserve"> 凱蒂．哈德森 </v>
      </c>
      <c r="D38" s="8" t="str">
        <f>[1]工作表1!D63</f>
        <v>東雨文化</v>
      </c>
      <c r="E38" s="15" t="str">
        <f>[1]工作表1!E63</f>
        <v>台灣</v>
      </c>
      <c r="F38" s="19">
        <v>9789869481373</v>
      </c>
      <c r="G38" s="10">
        <v>1</v>
      </c>
      <c r="H38" s="10">
        <f>[1]工作表1!H63</f>
        <v>300</v>
      </c>
      <c r="I38" s="11">
        <f t="shared" si="1"/>
        <v>300</v>
      </c>
      <c r="J38" s="5" t="str">
        <f>[1]工作表1!J63</f>
        <v>否</v>
      </c>
      <c r="K38" s="5" t="str">
        <f>[1]工作表1!K63</f>
        <v>否</v>
      </c>
      <c r="L38" s="5" t="str">
        <f>[1]工作表1!L63</f>
        <v>否</v>
      </c>
      <c r="M38" s="6"/>
    </row>
    <row r="39" spans="1:13" ht="19.5" x14ac:dyDescent="0.25">
      <c r="A39" s="1">
        <v>36</v>
      </c>
      <c r="B39" s="8" t="str">
        <f>[1]工作表1!B64</f>
        <v xml:space="preserve">歡喜巫婆之剛好有雜貨店 </v>
      </c>
      <c r="C39" s="8" t="str">
        <f>[1]工作表1!C64</f>
        <v>王文華</v>
      </c>
      <c r="D39" s="8" t="str">
        <f>[1]工作表1!D64</f>
        <v>小兵</v>
      </c>
      <c r="E39" s="15" t="str">
        <f>[1]工作表1!E64</f>
        <v>台灣</v>
      </c>
      <c r="F39" s="18">
        <f>[1]工作表1!F64</f>
        <v>9789865988104</v>
      </c>
      <c r="G39" s="10">
        <v>1</v>
      </c>
      <c r="H39" s="10">
        <f>[1]工作表1!H64</f>
        <v>140</v>
      </c>
      <c r="I39" s="11">
        <f t="shared" si="1"/>
        <v>140</v>
      </c>
      <c r="J39" s="5" t="str">
        <f>[1]工作表1!J64</f>
        <v>否</v>
      </c>
      <c r="K39" s="5" t="str">
        <f>[1]工作表1!K64</f>
        <v>否</v>
      </c>
      <c r="L39" s="5" t="str">
        <f>[1]工作表1!L64</f>
        <v>否</v>
      </c>
      <c r="M39" s="6"/>
    </row>
    <row r="40" spans="1:13" ht="19.5" x14ac:dyDescent="0.25">
      <c r="A40" s="1">
        <v>37</v>
      </c>
      <c r="B40" s="8" t="str">
        <f>[1]工作表1!B65</f>
        <v xml:space="preserve">主角不是獅子 </v>
      </c>
      <c r="C40" s="8" t="str">
        <f>[1]工作表1!C65</f>
        <v xml:space="preserve"> 林玟儀</v>
      </c>
      <c r="D40" s="8" t="str">
        <f>[1]工作表1!D65</f>
        <v>三之三文教</v>
      </c>
      <c r="E40" s="15" t="str">
        <f>[1]工作表1!E65</f>
        <v>台灣</v>
      </c>
      <c r="F40" s="18">
        <f>[1]工作表1!F65</f>
        <v>9789865664466</v>
      </c>
      <c r="G40" s="10">
        <v>1</v>
      </c>
      <c r="H40" s="10">
        <f>[1]工作表1!H65</f>
        <v>260</v>
      </c>
      <c r="I40" s="11">
        <f t="shared" si="1"/>
        <v>260</v>
      </c>
      <c r="J40" s="5" t="str">
        <f>[1]工作表1!J65</f>
        <v>否</v>
      </c>
      <c r="K40" s="5" t="str">
        <f>[1]工作表1!K65</f>
        <v>否</v>
      </c>
      <c r="L40" s="5" t="str">
        <f>[1]工作表1!L65</f>
        <v>否</v>
      </c>
      <c r="M40" s="6"/>
    </row>
    <row r="41" spans="1:13" ht="19.5" x14ac:dyDescent="0.25">
      <c r="A41" s="1">
        <v>38</v>
      </c>
      <c r="B41" s="8" t="str">
        <f>[1]工作表1!B66</f>
        <v xml:space="preserve">動物園有小偷 </v>
      </c>
      <c r="C41" s="8" t="str">
        <f>[1]工作表1!C66</f>
        <v>劉思源</v>
      </c>
      <c r="D41" s="8" t="str">
        <f>[1]工作表1!D66</f>
        <v>愛智</v>
      </c>
      <c r="E41" s="15" t="str">
        <f>[1]工作表1!E66</f>
        <v>台灣</v>
      </c>
      <c r="F41" s="18">
        <f>[1]工作表1!F66</f>
        <v>9789576084928</v>
      </c>
      <c r="G41" s="10">
        <v>1</v>
      </c>
      <c r="H41" s="10">
        <f>[1]工作表1!H66</f>
        <v>280</v>
      </c>
      <c r="I41" s="11">
        <f t="shared" si="1"/>
        <v>280</v>
      </c>
      <c r="J41" s="5" t="str">
        <f>[1]工作表1!J66</f>
        <v>否</v>
      </c>
      <c r="K41" s="5" t="str">
        <f>[1]工作表1!K66</f>
        <v>否</v>
      </c>
      <c r="L41" s="5" t="str">
        <f>[1]工作表1!L66</f>
        <v>否</v>
      </c>
      <c r="M41" s="6"/>
    </row>
    <row r="42" spans="1:13" ht="19.5" x14ac:dyDescent="0.25">
      <c r="A42" s="1">
        <v>39</v>
      </c>
      <c r="B42" s="8" t="str">
        <f>[1]工作表1!B67</f>
        <v xml:space="preserve">最熱烈的掌聲 </v>
      </c>
      <c r="C42" s="8" t="str">
        <f>[1]工作表1!C67</f>
        <v> 陳怡蓁</v>
      </c>
      <c r="D42" s="8" t="str">
        <f>[1]工作表1!D67</f>
        <v>小魯文化 </v>
      </c>
      <c r="E42" s="15" t="str">
        <f>[1]工作表1!E67</f>
        <v>台灣</v>
      </c>
      <c r="F42" s="18">
        <f>[1]工作表1!F67</f>
        <v>9789862118184</v>
      </c>
      <c r="G42" s="10">
        <v>1</v>
      </c>
      <c r="H42" s="10">
        <f>[1]工作表1!H67</f>
        <v>320</v>
      </c>
      <c r="I42" s="11">
        <f t="shared" si="1"/>
        <v>320</v>
      </c>
      <c r="J42" s="5" t="str">
        <f>[1]工作表1!J67</f>
        <v>否</v>
      </c>
      <c r="K42" s="5" t="str">
        <f>[1]工作表1!K67</f>
        <v>否</v>
      </c>
      <c r="L42" s="5" t="str">
        <f>[1]工作表1!L67</f>
        <v>否</v>
      </c>
      <c r="M42" s="6"/>
    </row>
    <row r="43" spans="1:13" ht="19.5" x14ac:dyDescent="0.25">
      <c r="A43" s="1">
        <v>40</v>
      </c>
      <c r="B43" s="8" t="str">
        <f>[1]工作表1!B68</f>
        <v xml:space="preserve">小蝌 </v>
      </c>
      <c r="C43" s="8" t="str">
        <f>[1]工作表1!C68</f>
        <v> 班傑．戴維斯</v>
      </c>
      <c r="D43" s="8" t="str">
        <f>[1]工作表1!D68</f>
        <v>維京</v>
      </c>
      <c r="E43" s="15" t="str">
        <f>[1]工作表1!E68</f>
        <v>台灣</v>
      </c>
      <c r="F43" s="18">
        <f>[1]工作表1!F68</f>
        <v>9789864402762</v>
      </c>
      <c r="G43" s="10">
        <v>1</v>
      </c>
      <c r="H43" s="10">
        <f>[1]工作表1!H68</f>
        <v>300</v>
      </c>
      <c r="I43" s="11">
        <f t="shared" si="1"/>
        <v>300</v>
      </c>
      <c r="J43" s="5" t="str">
        <f>[1]工作表1!J68</f>
        <v>否</v>
      </c>
      <c r="K43" s="5" t="str">
        <f>[1]工作表1!K68</f>
        <v>否</v>
      </c>
      <c r="L43" s="5" t="str">
        <f>[1]工作表1!L68</f>
        <v>否</v>
      </c>
      <c r="M43" s="6"/>
    </row>
    <row r="44" spans="1:13" ht="19.5" x14ac:dyDescent="0.25">
      <c r="A44" s="1">
        <v>41</v>
      </c>
      <c r="B44" s="8" t="str">
        <f>[1]工作表1!B69</f>
        <v xml:space="preserve">胖鶴丹丹出奇招 </v>
      </c>
      <c r="C44" s="8" t="str">
        <f>[1]工作表1!C69</f>
        <v>陳佩萱</v>
      </c>
      <c r="D44" s="8" t="str">
        <f>[1]工作表1!D69</f>
        <v>小兵</v>
      </c>
      <c r="E44" s="15" t="str">
        <f>[1]工作表1!E69</f>
        <v>台灣</v>
      </c>
      <c r="F44" s="18">
        <f>[1]工作表1!F69</f>
        <v>9789865641283</v>
      </c>
      <c r="G44" s="10">
        <v>1</v>
      </c>
      <c r="H44" s="10">
        <f>[1]工作表1!H69</f>
        <v>165</v>
      </c>
      <c r="I44" s="11">
        <f t="shared" si="1"/>
        <v>165</v>
      </c>
      <c r="J44" s="5" t="str">
        <f>[1]工作表1!J69</f>
        <v>否</v>
      </c>
      <c r="K44" s="5" t="str">
        <f>[1]工作表1!K69</f>
        <v>否</v>
      </c>
      <c r="L44" s="5" t="str">
        <f>[1]工作表1!L69</f>
        <v>否</v>
      </c>
      <c r="M44" s="6"/>
    </row>
    <row r="45" spans="1:13" ht="19.5" x14ac:dyDescent="0.25">
      <c r="A45" s="1">
        <v>42</v>
      </c>
      <c r="B45" s="8" t="str">
        <f>[1]工作表1!B70</f>
        <v xml:space="preserve">餃子 </v>
      </c>
      <c r="C45" s="8" t="str">
        <f>[1]工作表1!C70</f>
        <v>郝廣才</v>
      </c>
      <c r="D45" s="8" t="str">
        <f>[1]工作表1!D70</f>
        <v>格林文化</v>
      </c>
      <c r="E45" s="15" t="str">
        <f>[1]工作表1!E70</f>
        <v>台灣</v>
      </c>
      <c r="F45" s="18">
        <f>[1]工作表1!F70</f>
        <v>9789861897998</v>
      </c>
      <c r="G45" s="10">
        <v>1</v>
      </c>
      <c r="H45" s="10">
        <f>[1]工作表1!H70</f>
        <v>280</v>
      </c>
      <c r="I45" s="11">
        <f t="shared" si="1"/>
        <v>280</v>
      </c>
      <c r="J45" s="5" t="str">
        <f>[1]工作表1!J70</f>
        <v>否</v>
      </c>
      <c r="K45" s="5" t="str">
        <f>[1]工作表1!K70</f>
        <v>否</v>
      </c>
      <c r="L45" s="5" t="str">
        <f>[1]工作表1!L70</f>
        <v>否</v>
      </c>
      <c r="M45" s="6"/>
    </row>
    <row r="46" spans="1:13" ht="19.5" x14ac:dyDescent="0.25">
      <c r="A46" s="1">
        <v>43</v>
      </c>
      <c r="B46" s="8" t="str">
        <f>[1]工作表1!B71</f>
        <v xml:space="preserve">石頭湯 </v>
      </c>
      <c r="C46" s="8" t="str">
        <f>[1]工作表1!C71</f>
        <v>強穆特</v>
      </c>
      <c r="D46" s="8" t="str">
        <f>[1]工作表1!D71</f>
        <v>小魯文化</v>
      </c>
      <c r="E46" s="15" t="str">
        <f>[1]工作表1!E71</f>
        <v>台灣</v>
      </c>
      <c r="F46" s="18">
        <f>[1]工作表1!F71</f>
        <v>9789862114155</v>
      </c>
      <c r="G46" s="10">
        <v>1</v>
      </c>
      <c r="H46" s="10">
        <f>[1]工作表1!H71</f>
        <v>280</v>
      </c>
      <c r="I46" s="11">
        <f t="shared" si="1"/>
        <v>280</v>
      </c>
      <c r="J46" s="5" t="str">
        <f>[1]工作表1!J71</f>
        <v>否</v>
      </c>
      <c r="K46" s="5" t="str">
        <f>[1]工作表1!K71</f>
        <v>否</v>
      </c>
      <c r="L46" s="5" t="str">
        <f>[1]工作表1!L71</f>
        <v>否</v>
      </c>
      <c r="M46" s="6"/>
    </row>
    <row r="47" spans="1:13" ht="19.5" x14ac:dyDescent="0.25">
      <c r="A47" s="1">
        <v>44</v>
      </c>
      <c r="B47" s="8" t="str">
        <f>[1]工作表1!B72</f>
        <v xml:space="preserve">外婆住在香水村 </v>
      </c>
      <c r="C47" s="8" t="str">
        <f>[1]工作表1!C72</f>
        <v>方素珍/索妮亞．達諾夫斯基</v>
      </c>
      <c r="D47" s="8" t="str">
        <f>[1]工作表1!D72</f>
        <v>遠流</v>
      </c>
      <c r="E47" s="15" t="str">
        <f>[1]工作表1!E72</f>
        <v>台灣</v>
      </c>
      <c r="F47" s="18">
        <f>[1]工作表1!F72</f>
        <v>9789573280002</v>
      </c>
      <c r="G47" s="10">
        <v>1</v>
      </c>
      <c r="H47" s="10">
        <f>[1]工作表1!H72</f>
        <v>320</v>
      </c>
      <c r="I47" s="11">
        <f t="shared" si="1"/>
        <v>320</v>
      </c>
      <c r="J47" s="5" t="str">
        <f>[1]工作表1!J72</f>
        <v>否</v>
      </c>
      <c r="K47" s="5" t="str">
        <f>[1]工作表1!K72</f>
        <v>否</v>
      </c>
      <c r="L47" s="5" t="str">
        <f>[1]工作表1!L72</f>
        <v>否</v>
      </c>
      <c r="M47" s="6"/>
    </row>
    <row r="48" spans="1:13" ht="19.5" x14ac:dyDescent="0.25">
      <c r="A48" s="1">
        <v>45</v>
      </c>
      <c r="B48" s="8" t="str">
        <f>[1]工作表1!B73</f>
        <v xml:space="preserve">我們班的新同學 斑傑明．馬利 </v>
      </c>
      <c r="C48" s="8" t="str">
        <f>[1]工作表1!C73</f>
        <v>賴馬</v>
      </c>
      <c r="D48" s="8" t="str">
        <f>[1]工作表1!D73</f>
        <v>親子天下</v>
      </c>
      <c r="E48" s="15" t="str">
        <f>[1]工作表1!E73</f>
        <v>台灣</v>
      </c>
      <c r="F48" s="18">
        <f>[1]工作表1!F73</f>
        <v>9789575037581</v>
      </c>
      <c r="G48" s="10">
        <v>1</v>
      </c>
      <c r="H48" s="10">
        <f>[1]工作表1!H73</f>
        <v>380</v>
      </c>
      <c r="I48" s="11">
        <f t="shared" si="1"/>
        <v>380</v>
      </c>
      <c r="J48" s="5" t="str">
        <f>[1]工作表1!J73</f>
        <v>否</v>
      </c>
      <c r="K48" s="5" t="str">
        <f>[1]工作表1!K73</f>
        <v>否</v>
      </c>
      <c r="L48" s="5" t="str">
        <f>[1]工作表1!L73</f>
        <v>否</v>
      </c>
      <c r="M48" s="6"/>
    </row>
    <row r="49" spans="1:13" ht="19.5" x14ac:dyDescent="0.25">
      <c r="A49" s="1">
        <v>46</v>
      </c>
      <c r="B49" s="8" t="str">
        <f>[1]工作表1!B74</f>
        <v xml:space="preserve">河馬波波屁股大 </v>
      </c>
      <c r="C49" s="8" t="str">
        <f>[1]工作表1!C74</f>
        <v> 迪迪耶李維</v>
      </c>
      <c r="D49" s="8" t="str">
        <f>[1]工作表1!D74</f>
        <v>米奇巴克</v>
      </c>
      <c r="E49" s="15" t="str">
        <f>[1]工作表1!E74</f>
        <v>台灣</v>
      </c>
      <c r="F49" s="18">
        <f>[1]工作表1!F74</f>
        <v>9789866215469</v>
      </c>
      <c r="G49" s="10">
        <v>1</v>
      </c>
      <c r="H49" s="10">
        <f>[1]工作表1!H74</f>
        <v>270</v>
      </c>
      <c r="I49" s="11">
        <f t="shared" si="1"/>
        <v>270</v>
      </c>
      <c r="J49" s="5" t="str">
        <f>[1]工作表1!J74</f>
        <v>否</v>
      </c>
      <c r="K49" s="5" t="str">
        <f>[1]工作表1!K74</f>
        <v>否</v>
      </c>
      <c r="L49" s="5" t="str">
        <f>[1]工作表1!L74</f>
        <v>否</v>
      </c>
      <c r="M49" s="6"/>
    </row>
    <row r="50" spans="1:13" ht="19.5" x14ac:dyDescent="0.25">
      <c r="A50" s="1">
        <v>47</v>
      </c>
      <c r="B50" s="8" t="str">
        <f>[1]工作表1!B75</f>
        <v xml:space="preserve">時鐘國王 </v>
      </c>
      <c r="C50" s="8" t="str">
        <f>[1]工作表1!C75</f>
        <v>小杉早苗</v>
      </c>
      <c r="D50" s="8" t="str">
        <f>[1]工作表1!D75</f>
        <v>小熊出版</v>
      </c>
      <c r="E50" s="15" t="str">
        <f>[1]工作表1!E75</f>
        <v>台灣</v>
      </c>
      <c r="F50" s="18">
        <f>[1]工作表1!F75</f>
        <v>9789869354134</v>
      </c>
      <c r="G50" s="10">
        <v>1</v>
      </c>
      <c r="H50" s="10">
        <f>[1]工作表1!H75</f>
        <v>280</v>
      </c>
      <c r="I50" s="11">
        <f t="shared" si="1"/>
        <v>280</v>
      </c>
      <c r="J50" s="5" t="str">
        <f>[1]工作表1!J75</f>
        <v>否</v>
      </c>
      <c r="K50" s="5" t="str">
        <f>[1]工作表1!K75</f>
        <v>否</v>
      </c>
      <c r="L50" s="5" t="str">
        <f>[1]工作表1!L75</f>
        <v>否</v>
      </c>
      <c r="M50" s="6"/>
    </row>
    <row r="51" spans="1:13" ht="19.5" x14ac:dyDescent="0.25">
      <c r="A51" s="1">
        <v>48</v>
      </c>
      <c r="B51" s="8" t="str">
        <f>[1]工作表1!B76</f>
        <v xml:space="preserve">愛遲到的布穀鳥 </v>
      </c>
      <c r="C51" s="8" t="str">
        <f>[1]工作表1!C76</f>
        <v> 路易斯．斯洛巴德金</v>
      </c>
      <c r="D51" s="8" t="str">
        <f>[1]工作表1!D76</f>
        <v>阿布拉</v>
      </c>
      <c r="E51" s="15" t="str">
        <f>[1]工作表1!E76</f>
        <v>台灣</v>
      </c>
      <c r="F51" s="18">
        <f>[1]工作表1!F76</f>
        <v>9789868750357</v>
      </c>
      <c r="G51" s="10">
        <v>1</v>
      </c>
      <c r="H51" s="10">
        <f>[1]工作表1!H76</f>
        <v>270</v>
      </c>
      <c r="I51" s="11">
        <f t="shared" si="1"/>
        <v>270</v>
      </c>
      <c r="J51" s="5" t="str">
        <f>[1]工作表1!J76</f>
        <v>否</v>
      </c>
      <c r="K51" s="5" t="str">
        <f>[1]工作表1!K76</f>
        <v>否</v>
      </c>
      <c r="L51" s="5" t="str">
        <f>[1]工作表1!L76</f>
        <v>否</v>
      </c>
      <c r="M51" s="6"/>
    </row>
    <row r="52" spans="1:13" ht="19.5" x14ac:dyDescent="0.25">
      <c r="A52" s="1">
        <v>49</v>
      </c>
      <c r="B52" s="8" t="str">
        <f>[1]工作表1!B77</f>
        <v xml:space="preserve">地震了！這個時候該怎麼辦？ </v>
      </c>
      <c r="C52" s="8" t="str">
        <f>[1]工作表1!C77</f>
        <v> 國崎信江</v>
      </c>
      <c r="D52" s="8" t="str">
        <f>[1]工作表1!D77</f>
        <v>小熊出版</v>
      </c>
      <c r="E52" s="15" t="str">
        <f>[1]工作表1!E77</f>
        <v>台灣</v>
      </c>
      <c r="F52" s="18">
        <f>[1]工作表1!F77</f>
        <v>9789868794214</v>
      </c>
      <c r="G52" s="10">
        <v>1</v>
      </c>
      <c r="H52" s="10">
        <f>[1]工作表1!H77</f>
        <v>280</v>
      </c>
      <c r="I52" s="11">
        <f t="shared" si="1"/>
        <v>280</v>
      </c>
      <c r="J52" s="5" t="str">
        <f>[1]工作表1!J77</f>
        <v>否</v>
      </c>
      <c r="K52" s="5" t="str">
        <f>[1]工作表1!K77</f>
        <v>否</v>
      </c>
      <c r="L52" s="5" t="str">
        <f>[1]工作表1!L77</f>
        <v>否</v>
      </c>
      <c r="M52" s="6"/>
    </row>
    <row r="53" spans="1:13" ht="19.5" x14ac:dyDescent="0.25">
      <c r="A53" s="1">
        <v>50</v>
      </c>
      <c r="B53" s="8" t="str">
        <f>[1]工作表1!B78</f>
        <v xml:space="preserve">外公，回憶要怎麼製造 </v>
      </c>
      <c r="C53" s="8" t="str">
        <f>[1]工作表1!C78</f>
        <v>尚．德維利</v>
      </c>
      <c r="D53" s="8" t="str">
        <f>[1]工作表1!D78</f>
        <v>大穎文化</v>
      </c>
      <c r="E53" s="15" t="str">
        <f>[1]工作表1!E78</f>
        <v>台灣</v>
      </c>
      <c r="F53" s="18">
        <f>[1]工作表1!F78</f>
        <v>9789579125024</v>
      </c>
      <c r="G53" s="10">
        <v>1</v>
      </c>
      <c r="H53" s="10">
        <f>[1]工作表1!H78</f>
        <v>300</v>
      </c>
      <c r="I53" s="11">
        <f t="shared" si="1"/>
        <v>300</v>
      </c>
      <c r="J53" s="5" t="str">
        <f>[1]工作表1!J78</f>
        <v>否</v>
      </c>
      <c r="K53" s="5" t="str">
        <f>[1]工作表1!K78</f>
        <v>否</v>
      </c>
      <c r="L53" s="5" t="str">
        <f>[1]工作表1!L78</f>
        <v>否</v>
      </c>
      <c r="M53" s="6"/>
    </row>
    <row r="54" spans="1:13" ht="19.5" x14ac:dyDescent="0.25">
      <c r="A54" s="1">
        <v>51</v>
      </c>
      <c r="B54" s="8" t="str">
        <f>[1]工作表1!B79</f>
        <v xml:space="preserve">東 88 街上的那棟房子 </v>
      </c>
      <c r="C54" s="8" t="str">
        <f>[1]工作表1!C79</f>
        <v> 伯納‧韋柏</v>
      </c>
      <c r="D54" s="8" t="str">
        <f>[1]工作表1!D79</f>
        <v>阿布拉</v>
      </c>
      <c r="E54" s="15" t="str">
        <f>[1]工作表1!E79</f>
        <v>台灣</v>
      </c>
      <c r="F54" s="18">
        <f>[1]工作表1!F79</f>
        <v>9789865876692</v>
      </c>
      <c r="G54" s="10">
        <v>1</v>
      </c>
      <c r="H54" s="10">
        <f>[1]工作表1!H79</f>
        <v>300</v>
      </c>
      <c r="I54" s="11">
        <f t="shared" si="1"/>
        <v>300</v>
      </c>
      <c r="J54" s="5" t="str">
        <f>[1]工作表1!J79</f>
        <v>否</v>
      </c>
      <c r="K54" s="5" t="str">
        <f>[1]工作表1!K79</f>
        <v>否</v>
      </c>
      <c r="L54" s="5" t="str">
        <f>[1]工作表1!L79</f>
        <v>否</v>
      </c>
      <c r="M54" s="6"/>
    </row>
    <row r="55" spans="1:13" ht="19.5" x14ac:dyDescent="0.25">
      <c r="A55" s="1">
        <v>52</v>
      </c>
      <c r="B55" s="8" t="str">
        <f>[1]工作表1!B80</f>
        <v xml:space="preserve">薩琪不想當空中小姐 </v>
      </c>
      <c r="C55" s="8" t="str">
        <f>[1]工作表1!C80</f>
        <v>提利‧勒南</v>
      </c>
      <c r="D55" s="8" t="str">
        <f>[1]工作表1!D80</f>
        <v>米奇巴克 </v>
      </c>
      <c r="E55" s="15" t="str">
        <f>[1]工作表1!E80</f>
        <v>台灣</v>
      </c>
      <c r="F55" s="18">
        <f>[1]工作表1!F80</f>
        <v>9789866215483</v>
      </c>
      <c r="G55" s="10">
        <v>1</v>
      </c>
      <c r="H55" s="10">
        <f>[1]工作表1!H80</f>
        <v>200</v>
      </c>
      <c r="I55" s="11">
        <f t="shared" si="1"/>
        <v>200</v>
      </c>
      <c r="J55" s="5" t="str">
        <f>[1]工作表1!J80</f>
        <v>否</v>
      </c>
      <c r="K55" s="5" t="str">
        <f>[1]工作表1!K80</f>
        <v>否</v>
      </c>
      <c r="L55" s="5" t="str">
        <f>[1]工作表1!L80</f>
        <v>否</v>
      </c>
      <c r="M55" s="6"/>
    </row>
    <row r="56" spans="1:13" ht="19.5" x14ac:dyDescent="0.25">
      <c r="A56" s="1">
        <v>53</v>
      </c>
      <c r="B56" s="8" t="str">
        <f>[1]工作表1!B81</f>
        <v xml:space="preserve">九色鹿 </v>
      </c>
      <c r="C56" s="8" t="str">
        <f>[1]工作表1!C81</f>
        <v> 林秀穗</v>
      </c>
      <c r="D56" s="8" t="str">
        <f>[1]工作表1!D81</f>
        <v>步步</v>
      </c>
      <c r="E56" s="15" t="str">
        <f>[1]工作表1!E81</f>
        <v>台灣</v>
      </c>
      <c r="F56" s="18">
        <f>[1]工作表1!F81</f>
        <v>9789869433723</v>
      </c>
      <c r="G56" s="10">
        <v>1</v>
      </c>
      <c r="H56" s="10">
        <f>[1]工作表1!H81</f>
        <v>320</v>
      </c>
      <c r="I56" s="11">
        <f t="shared" si="1"/>
        <v>320</v>
      </c>
      <c r="J56" s="5" t="str">
        <f>[1]工作表1!J81</f>
        <v>否</v>
      </c>
      <c r="K56" s="5" t="str">
        <f>[1]工作表1!K81</f>
        <v>否</v>
      </c>
      <c r="L56" s="5" t="str">
        <f>[1]工作表1!L81</f>
        <v>否</v>
      </c>
      <c r="M56" s="6"/>
    </row>
    <row r="57" spans="1:13" ht="19.5" x14ac:dyDescent="0.25">
      <c r="A57" s="1">
        <v>54</v>
      </c>
      <c r="B57" s="8" t="str">
        <f>[1]工作表1!B82</f>
        <v xml:space="preserve">森林裡的起司村 </v>
      </c>
      <c r="C57" s="8" t="str">
        <f>[1]工作表1!C82</f>
        <v> 貝果</v>
      </c>
      <c r="D57" s="8" t="str">
        <f>[1]工作表1!D82</f>
        <v>小天下</v>
      </c>
      <c r="E57" s="15" t="str">
        <f>[1]工作表1!E82</f>
        <v>台灣</v>
      </c>
      <c r="F57" s="18">
        <f>[1]工作表1!F82</f>
        <v>9789864790845</v>
      </c>
      <c r="G57" s="10">
        <v>1</v>
      </c>
      <c r="H57" s="10">
        <f>[1]工作表1!H82</f>
        <v>320</v>
      </c>
      <c r="I57" s="11">
        <f t="shared" si="1"/>
        <v>320</v>
      </c>
      <c r="J57" s="5" t="str">
        <f>[1]工作表1!J82</f>
        <v>否</v>
      </c>
      <c r="K57" s="5" t="str">
        <f>[1]工作表1!K82</f>
        <v>否</v>
      </c>
      <c r="L57" s="5" t="str">
        <f>[1]工作表1!L82</f>
        <v>否</v>
      </c>
      <c r="M57" s="6"/>
    </row>
    <row r="58" spans="1:13" ht="19.5" x14ac:dyDescent="0.25">
      <c r="A58" s="1">
        <v>55</v>
      </c>
      <c r="B58" s="8" t="str">
        <f>[1]工作表1!B83</f>
        <v xml:space="preserve">小米有個小袋子 </v>
      </c>
      <c r="C58" s="8" t="str">
        <f>[1]工作表1!C83</f>
        <v>孫心瑜</v>
      </c>
      <c r="D58" s="8" t="str">
        <f>[1]工作表1!D83</f>
        <v>小魯文化</v>
      </c>
      <c r="E58" s="15" t="str">
        <f>[1]工作表1!E83</f>
        <v>台灣</v>
      </c>
      <c r="F58" s="18">
        <f>[1]工作表1!F83</f>
        <v>9789862113134</v>
      </c>
      <c r="G58" s="10">
        <v>1</v>
      </c>
      <c r="H58" s="10">
        <f>[1]工作表1!H83</f>
        <v>270</v>
      </c>
      <c r="I58" s="11">
        <f t="shared" si="1"/>
        <v>270</v>
      </c>
      <c r="J58" s="5" t="str">
        <f>[1]工作表1!J83</f>
        <v>否</v>
      </c>
      <c r="K58" s="5" t="str">
        <f>[1]工作表1!K83</f>
        <v>否</v>
      </c>
      <c r="L58" s="5" t="str">
        <f>[1]工作表1!L83</f>
        <v>否</v>
      </c>
      <c r="M58" s="6"/>
    </row>
    <row r="59" spans="1:13" ht="19.5" x14ac:dyDescent="0.25">
      <c r="A59" s="1">
        <v>56</v>
      </c>
      <c r="B59" s="8" t="str">
        <f>[1]工作表1!B84</f>
        <v xml:space="preserve">朱瑞福的游泳課 </v>
      </c>
      <c r="C59" s="8" t="str">
        <f>[1]工作表1!C84</f>
        <v> 賴曉妍/賴馬</v>
      </c>
      <c r="D59" s="8" t="str">
        <f>[1]工作表1!D84</f>
        <v>親子天下</v>
      </c>
      <c r="E59" s="15" t="str">
        <f>[1]工作表1!E84</f>
        <v>台灣</v>
      </c>
      <c r="F59" s="18">
        <f>[1]工作表1!F84</f>
        <v>9789579095914</v>
      </c>
      <c r="G59" s="10">
        <v>1</v>
      </c>
      <c r="H59" s="10">
        <f>[1]工作表1!H84</f>
        <v>360</v>
      </c>
      <c r="I59" s="11">
        <f t="shared" si="1"/>
        <v>360</v>
      </c>
      <c r="J59" s="5" t="str">
        <f>[1]工作表1!J84</f>
        <v>否</v>
      </c>
      <c r="K59" s="5" t="str">
        <f>[1]工作表1!K84</f>
        <v>否</v>
      </c>
      <c r="L59" s="5" t="str">
        <f>[1]工作表1!L84</f>
        <v>否</v>
      </c>
      <c r="M59" s="6"/>
    </row>
    <row r="60" spans="1:13" ht="19.5" x14ac:dyDescent="0.25">
      <c r="A60" s="1">
        <v>57</v>
      </c>
      <c r="B60" s="8" t="str">
        <f>[1]工作表1!B85</f>
        <v xml:space="preserve">一起幫忙蓋房子！ </v>
      </c>
      <c r="C60" s="8" t="str">
        <f>[1]工作表1!C85</f>
        <v>史卓克/彼得/劉孟穎</v>
      </c>
      <c r="D60" s="8" t="str">
        <f>[1]工作表1!D85</f>
        <v>韋伯文化</v>
      </c>
      <c r="E60" s="15" t="str">
        <f>[1]工作表1!E85</f>
        <v>台灣</v>
      </c>
      <c r="F60" s="18">
        <f>[1]工作表1!F85</f>
        <v>9789864270170</v>
      </c>
      <c r="G60" s="10">
        <v>1</v>
      </c>
      <c r="H60" s="10">
        <f>[1]工作表1!H85</f>
        <v>250</v>
      </c>
      <c r="I60" s="11">
        <f t="shared" si="1"/>
        <v>250</v>
      </c>
      <c r="J60" s="5" t="str">
        <f>[1]工作表1!J85</f>
        <v>否</v>
      </c>
      <c r="K60" s="5" t="str">
        <f>[1]工作表1!K85</f>
        <v>否</v>
      </c>
      <c r="L60" s="5" t="str">
        <f>[1]工作表1!L85</f>
        <v>否</v>
      </c>
      <c r="M60" s="6"/>
    </row>
    <row r="61" spans="1:13" ht="19.5" x14ac:dyDescent="0.25">
      <c r="A61" s="1">
        <v>58</v>
      </c>
      <c r="B61" s="8" t="str">
        <f>[1]工作表1!B86</f>
        <v xml:space="preserve">帶來幸福的酢漿草 </v>
      </c>
      <c r="C61" s="8" t="str">
        <f>[1]工作表1!C86</f>
        <v>仁科幸子</v>
      </c>
      <c r="D61" s="8" t="str">
        <f>[1]工作表1!D86</f>
        <v>小魯文化</v>
      </c>
      <c r="E61" s="15" t="str">
        <f>[1]工作表1!E86</f>
        <v>台灣</v>
      </c>
      <c r="F61" s="18">
        <f>[1]工作表1!F86</f>
        <v>9789862115565</v>
      </c>
      <c r="G61" s="10">
        <v>1</v>
      </c>
      <c r="H61" s="10">
        <f>[1]工作表1!H86</f>
        <v>280</v>
      </c>
      <c r="I61" s="11">
        <f t="shared" si="1"/>
        <v>280</v>
      </c>
      <c r="J61" s="5" t="str">
        <f>[1]工作表1!J86</f>
        <v>否</v>
      </c>
      <c r="K61" s="5" t="str">
        <f>[1]工作表1!K86</f>
        <v>否</v>
      </c>
      <c r="L61" s="5" t="str">
        <f>[1]工作表1!L86</f>
        <v>否</v>
      </c>
      <c r="M61" s="6"/>
    </row>
    <row r="62" spans="1:13" ht="19.5" x14ac:dyDescent="0.25">
      <c r="A62" s="1">
        <v>59</v>
      </c>
      <c r="B62" s="8" t="str">
        <f>[1]工作表1!B87</f>
        <v xml:space="preserve">哇，有顆蘋果！ </v>
      </c>
      <c r="C62" s="8" t="str">
        <f>[1]工作表1!C87</f>
        <v> 關多琳．黑崧</v>
      </c>
      <c r="D62" s="8" t="str">
        <f>[1]工作表1!D87</f>
        <v> 韋伯</v>
      </c>
      <c r="E62" s="15" t="str">
        <f>[1]工作表1!E87</f>
        <v>台灣</v>
      </c>
      <c r="F62" s="18">
        <f>[1]工作表1!F87</f>
        <v>9789864270484</v>
      </c>
      <c r="G62" s="10">
        <v>1</v>
      </c>
      <c r="H62" s="10">
        <f>[1]工作表1!H87</f>
        <v>260</v>
      </c>
      <c r="I62" s="11">
        <f t="shared" si="1"/>
        <v>260</v>
      </c>
      <c r="J62" s="5" t="str">
        <f>[1]工作表1!J87</f>
        <v>否</v>
      </c>
      <c r="K62" s="5" t="str">
        <f>[1]工作表1!K87</f>
        <v>否</v>
      </c>
      <c r="L62" s="5" t="str">
        <f>[1]工作表1!L87</f>
        <v>否</v>
      </c>
      <c r="M62" s="6"/>
    </row>
    <row r="63" spans="1:13" ht="19.5" x14ac:dyDescent="0.25">
      <c r="A63" s="1">
        <v>60</v>
      </c>
      <c r="B63" s="8" t="str">
        <f>[1]工作表1!B88</f>
        <v xml:space="preserve">我的百變馬桶 </v>
      </c>
      <c r="C63" s="8" t="str">
        <f>[1]工作表1!C88</f>
        <v>鈴木典丈</v>
      </c>
      <c r="D63" s="8" t="str">
        <f>[1]工作表1!D88</f>
        <v>維京</v>
      </c>
      <c r="E63" s="15" t="str">
        <f>[1]工作表1!E88</f>
        <v>台灣</v>
      </c>
      <c r="F63" s="18">
        <f>[1]工作表1!F88</f>
        <v>9789865811983</v>
      </c>
      <c r="G63" s="10">
        <v>1</v>
      </c>
      <c r="H63" s="10">
        <f>[1]工作表1!H88</f>
        <v>280</v>
      </c>
      <c r="I63" s="11">
        <f t="shared" si="1"/>
        <v>280</v>
      </c>
      <c r="J63" s="5" t="str">
        <f>[1]工作表1!J88</f>
        <v>否</v>
      </c>
      <c r="K63" s="5" t="str">
        <f>[1]工作表1!K88</f>
        <v>否</v>
      </c>
      <c r="L63" s="5" t="str">
        <f>[1]工作表1!L88</f>
        <v>否</v>
      </c>
      <c r="M63" s="6"/>
    </row>
    <row r="64" spans="1:13" ht="19.5" x14ac:dyDescent="0.25">
      <c r="A64" s="1">
        <v>61</v>
      </c>
      <c r="B64" s="8" t="str">
        <f>[1]工作表1!B89</f>
        <v xml:space="preserve">白熊鞋店 </v>
      </c>
      <c r="C64" s="8" t="str">
        <f>[1]工作表1!C89</f>
        <v> 大出裕香子</v>
      </c>
      <c r="D64" s="8" t="str">
        <f>[1]工作表1!D89</f>
        <v>維京 </v>
      </c>
      <c r="E64" s="15" t="str">
        <f>[1]工作表1!E89</f>
        <v>台灣</v>
      </c>
      <c r="F64" s="18">
        <f>[1]工作表1!F89</f>
        <v>9789864400409</v>
      </c>
      <c r="G64" s="10">
        <v>1</v>
      </c>
      <c r="H64" s="10">
        <f>[1]工作表1!H89</f>
        <v>320</v>
      </c>
      <c r="I64" s="11">
        <f t="shared" si="1"/>
        <v>320</v>
      </c>
      <c r="J64" s="5" t="str">
        <f>[1]工作表1!J89</f>
        <v>否</v>
      </c>
      <c r="K64" s="5" t="str">
        <f>[1]工作表1!K89</f>
        <v>否</v>
      </c>
      <c r="L64" s="5" t="str">
        <f>[1]工作表1!L89</f>
        <v>否</v>
      </c>
      <c r="M64" s="6"/>
    </row>
    <row r="65" spans="1:13" ht="19.5" x14ac:dyDescent="0.25">
      <c r="A65" s="1">
        <v>62</v>
      </c>
      <c r="B65" s="8" t="str">
        <f>[1]工作表1!B90</f>
        <v xml:space="preserve">葫蘆塘的下午 </v>
      </c>
      <c r="C65" s="8" t="str">
        <f>[1]工作表1!C90</f>
        <v> 高木仁三郎</v>
      </c>
      <c r="D65" s="8" t="str">
        <f>[1]工作表1!D90</f>
        <v>阿爾發 </v>
      </c>
      <c r="E65" s="15" t="str">
        <f>[1]工作表1!E90</f>
        <v>台灣</v>
      </c>
      <c r="F65" s="18">
        <f>[1]工作表1!F90</f>
        <v>9789869413152</v>
      </c>
      <c r="G65" s="10">
        <v>1</v>
      </c>
      <c r="H65" s="10">
        <f>[1]工作表1!H90</f>
        <v>260</v>
      </c>
      <c r="I65" s="11">
        <f t="shared" si="1"/>
        <v>260</v>
      </c>
      <c r="J65" s="5" t="str">
        <f>[1]工作表1!J90</f>
        <v>否</v>
      </c>
      <c r="K65" s="5" t="str">
        <f>[1]工作表1!K90</f>
        <v>否</v>
      </c>
      <c r="L65" s="5" t="str">
        <f>[1]工作表1!L90</f>
        <v>否</v>
      </c>
      <c r="M65" s="6"/>
    </row>
    <row r="66" spans="1:13" ht="19.5" x14ac:dyDescent="0.25">
      <c r="A66" s="1">
        <v>63</v>
      </c>
      <c r="B66" s="8" t="str">
        <f>[1]工作表1!B91</f>
        <v xml:space="preserve">活力充沛的麵包店小六 </v>
      </c>
      <c r="C66" s="8" t="str">
        <f>[1]工作表1!C91</f>
        <v> 長谷川義史</v>
      </c>
      <c r="D66" s="8" t="str">
        <f>[1]工作表1!D91</f>
        <v>維京 </v>
      </c>
      <c r="E66" s="15" t="str">
        <f>[1]工作表1!E91</f>
        <v>台灣</v>
      </c>
      <c r="F66" s="18">
        <f>[1]工作表1!F91</f>
        <v>9789864403042</v>
      </c>
      <c r="G66" s="10">
        <v>1</v>
      </c>
      <c r="H66" s="10">
        <f>[1]工作表1!H91</f>
        <v>300</v>
      </c>
      <c r="I66" s="11">
        <f>G66*H66</f>
        <v>300</v>
      </c>
      <c r="J66" s="5" t="str">
        <f>[1]工作表1!J91</f>
        <v>否</v>
      </c>
      <c r="K66" s="5" t="str">
        <f>[1]工作表1!K91</f>
        <v>否</v>
      </c>
      <c r="L66" s="5" t="str">
        <f>[1]工作表1!L91</f>
        <v>否</v>
      </c>
      <c r="M66" s="6"/>
    </row>
    <row r="67" spans="1:13" ht="19.5" x14ac:dyDescent="0.25">
      <c r="A67" s="1">
        <v>64</v>
      </c>
      <c r="B67" s="8" t="str">
        <f>[1]工作表1!B92</f>
        <v xml:space="preserve">天空的顏色 </v>
      </c>
      <c r="C67" s="8" t="str">
        <f>[1]工作表1!C92</f>
        <v>彼得‧雷諾茲</v>
      </c>
      <c r="D67" s="8" t="str">
        <f>[1]工作表1!D92</f>
        <v>和英</v>
      </c>
      <c r="E67" s="15" t="str">
        <f>[1]工作表1!E92</f>
        <v>台灣</v>
      </c>
      <c r="F67" s="18">
        <f>[1]工作表1!F92</f>
        <v>9789869318013</v>
      </c>
      <c r="G67" s="10">
        <v>1</v>
      </c>
      <c r="H67" s="10">
        <f>[1]工作表1!H92</f>
        <v>290</v>
      </c>
      <c r="I67" s="11">
        <f t="shared" si="1"/>
        <v>290</v>
      </c>
      <c r="J67" s="5" t="str">
        <f>[1]工作表1!J92</f>
        <v>否</v>
      </c>
      <c r="K67" s="5" t="str">
        <f>[1]工作表1!K92</f>
        <v>否</v>
      </c>
      <c r="L67" s="5" t="str">
        <f>[1]工作表1!L92</f>
        <v>否</v>
      </c>
      <c r="M67" s="6"/>
    </row>
    <row r="68" spans="1:13" ht="19.5" x14ac:dyDescent="0.25">
      <c r="A68" s="1">
        <v>65</v>
      </c>
      <c r="B68" s="8" t="str">
        <f>[1]工作表1!B93</f>
        <v xml:space="preserve">我才沒有迷路 </v>
      </c>
      <c r="C68" s="8" t="str">
        <f>[1]工作表1!C93</f>
        <v>板橋雅弘</v>
      </c>
      <c r="D68" s="8" t="str">
        <f>[1]工作表1!D93</f>
        <v>上誼</v>
      </c>
      <c r="E68" s="15" t="str">
        <f>[1]工作表1!E93</f>
        <v>台灣</v>
      </c>
      <c r="F68" s="18">
        <f>[1]工作表1!F93</f>
        <v>9789577626806</v>
      </c>
      <c r="G68" s="10">
        <v>1</v>
      </c>
      <c r="H68" s="10">
        <f>[1]工作表1!H93</f>
        <v>280</v>
      </c>
      <c r="I68" s="11">
        <f t="shared" si="1"/>
        <v>280</v>
      </c>
      <c r="J68" s="5" t="str">
        <f>[1]工作表1!J93</f>
        <v>否</v>
      </c>
      <c r="K68" s="5" t="str">
        <f>[1]工作表1!K93</f>
        <v>否</v>
      </c>
      <c r="L68" s="5" t="str">
        <f>[1]工作表1!L93</f>
        <v>否</v>
      </c>
      <c r="M68" s="6"/>
    </row>
    <row r="69" spans="1:13" ht="19.5" x14ac:dyDescent="0.25">
      <c r="A69" s="1">
        <v>66</v>
      </c>
      <c r="B69" s="8" t="str">
        <f>[1]工作表1!B94</f>
        <v xml:space="preserve">你在想什麼 </v>
      </c>
      <c r="C69" s="8" t="str">
        <f>[1]工作表1!C94</f>
        <v> 樓弘・莫侯</v>
      </c>
      <c r="D69" s="8" t="str">
        <f>[1]工作表1!D94</f>
        <v>步步</v>
      </c>
      <c r="E69" s="15" t="str">
        <f>[1]工作表1!E94</f>
        <v>台灣</v>
      </c>
      <c r="F69" s="18">
        <f>[1]工作表1!F94</f>
        <v>9789869343893</v>
      </c>
      <c r="G69" s="10">
        <v>1</v>
      </c>
      <c r="H69" s="10">
        <f>[1]工作表1!H94</f>
        <v>399</v>
      </c>
      <c r="I69" s="11">
        <f t="shared" si="1"/>
        <v>399</v>
      </c>
      <c r="J69" s="5" t="str">
        <f>[1]工作表1!J94</f>
        <v>否</v>
      </c>
      <c r="K69" s="5" t="str">
        <f>[1]工作表1!K94</f>
        <v>否</v>
      </c>
      <c r="L69" s="5" t="str">
        <f>[1]工作表1!L94</f>
        <v>否</v>
      </c>
      <c r="M69" s="6"/>
    </row>
    <row r="70" spans="1:13" ht="19.5" x14ac:dyDescent="0.25">
      <c r="A70" s="1">
        <v>67</v>
      </c>
      <c r="B70" s="8" t="str">
        <f>[1]工作表1!B95</f>
        <v xml:space="preserve">公園裡的小妖怪：隱形尿尿小童 </v>
      </c>
      <c r="C70" s="8" t="str">
        <f>[1]工作表1!C95</f>
        <v> 齊藤洋</v>
      </c>
      <c r="D70" s="8" t="str">
        <f>[1]工作表1!D95</f>
        <v>三采</v>
      </c>
      <c r="E70" s="15" t="str">
        <f>[1]工作表1!E95</f>
        <v>台灣</v>
      </c>
      <c r="F70" s="18">
        <f>[1]工作表1!F95</f>
        <v>9789576582141</v>
      </c>
      <c r="G70" s="10">
        <v>1</v>
      </c>
      <c r="H70" s="10">
        <f>[1]工作表1!H95</f>
        <v>260</v>
      </c>
      <c r="I70" s="11">
        <f t="shared" si="1"/>
        <v>260</v>
      </c>
      <c r="J70" s="5" t="str">
        <f>[1]工作表1!J95</f>
        <v>否</v>
      </c>
      <c r="K70" s="5" t="str">
        <f>[1]工作表1!K95</f>
        <v>否</v>
      </c>
      <c r="L70" s="5" t="str">
        <f>[1]工作表1!L95</f>
        <v>否</v>
      </c>
      <c r="M70" s="6"/>
    </row>
    <row r="71" spans="1:13" ht="19.5" x14ac:dyDescent="0.25">
      <c r="A71" s="1">
        <v>68</v>
      </c>
      <c r="B71" s="8" t="str">
        <f>[1]工作表1!B96</f>
        <v xml:space="preserve">真的!這裡沒有鱷魚 </v>
      </c>
      <c r="C71" s="8" t="str">
        <f>[1]工作表1!C96</f>
        <v>喬尼．蘭伯特</v>
      </c>
      <c r="D71" s="8" t="str">
        <f>[1]工作表1!D96</f>
        <v>東雨文化</v>
      </c>
      <c r="E71" s="15" t="str">
        <f>[1]工作表1!E96</f>
        <v>台灣</v>
      </c>
      <c r="F71" s="18">
        <f>[1]工作表1!F96</f>
        <v>9789575214746</v>
      </c>
      <c r="G71" s="10">
        <v>1</v>
      </c>
      <c r="H71" s="10">
        <f>[1]工作表1!H96</f>
        <v>320</v>
      </c>
      <c r="I71" s="11">
        <f t="shared" si="1"/>
        <v>320</v>
      </c>
      <c r="J71" s="5" t="str">
        <f>[1]工作表1!J96</f>
        <v>否</v>
      </c>
      <c r="K71" s="5" t="str">
        <f>[1]工作表1!K96</f>
        <v>否</v>
      </c>
      <c r="L71" s="5" t="str">
        <f>[1]工作表1!L96</f>
        <v>否</v>
      </c>
      <c r="M71" s="6"/>
    </row>
    <row r="72" spans="1:13" ht="19.5" x14ac:dyDescent="0.25">
      <c r="A72" s="1">
        <v>69</v>
      </c>
      <c r="B72" s="8" t="str">
        <f>[1]工作表1!B97</f>
        <v xml:space="preserve">我有好多話要「說」！ </v>
      </c>
      <c r="C72" s="8" t="str">
        <f>[1]工作表1!C97</f>
        <v> 克里絲蒂安‧瓊斯</v>
      </c>
      <c r="D72" s="8" t="str">
        <f>[1]工作表1!D97</f>
        <v>東雨文化</v>
      </c>
      <c r="E72" s="15" t="str">
        <f>[1]工作表1!E97</f>
        <v>台灣</v>
      </c>
      <c r="F72" s="18">
        <f>[1]工作表1!F97</f>
        <v>9789869593205</v>
      </c>
      <c r="G72" s="10">
        <v>1</v>
      </c>
      <c r="H72" s="10">
        <f>[1]工作表1!H97</f>
        <v>280</v>
      </c>
      <c r="I72" s="11">
        <f t="shared" si="1"/>
        <v>280</v>
      </c>
      <c r="J72" s="5" t="str">
        <f>[1]工作表1!J97</f>
        <v>否</v>
      </c>
      <c r="K72" s="5" t="str">
        <f>[1]工作表1!K97</f>
        <v>否</v>
      </c>
      <c r="L72" s="5" t="str">
        <f>[1]工作表1!L97</f>
        <v>否</v>
      </c>
      <c r="M72" s="6"/>
    </row>
    <row r="73" spans="1:13" ht="19.5" x14ac:dyDescent="0.25">
      <c r="A73" s="1">
        <v>70</v>
      </c>
      <c r="B73" s="8" t="str">
        <f>[1]工作表1!B98</f>
        <v xml:space="preserve">熊爸爸去另一個城市工作 </v>
      </c>
      <c r="C73" s="8" t="str">
        <f>[1]工作表1!C98</f>
        <v> 陳致元</v>
      </c>
      <c r="D73" s="8" t="str">
        <f>[1]工作表1!D98</f>
        <v>和英</v>
      </c>
      <c r="E73" s="15" t="str">
        <f>[1]工作表1!E98</f>
        <v>台灣</v>
      </c>
      <c r="F73" s="18">
        <f>[1]工作表1!F98</f>
        <v>9789869951333</v>
      </c>
      <c r="G73" s="10">
        <v>1</v>
      </c>
      <c r="H73" s="10">
        <f>[1]工作表1!H98</f>
        <v>369</v>
      </c>
      <c r="I73" s="11">
        <f t="shared" si="1"/>
        <v>369</v>
      </c>
      <c r="J73" s="5" t="str">
        <f>[1]工作表1!J98</f>
        <v>否</v>
      </c>
      <c r="K73" s="5" t="str">
        <f>[1]工作表1!K98</f>
        <v>否</v>
      </c>
      <c r="L73" s="5" t="str">
        <f>[1]工作表1!L98</f>
        <v>否</v>
      </c>
      <c r="M73" s="6"/>
    </row>
    <row r="74" spans="1:13" ht="19.5" x14ac:dyDescent="0.25">
      <c r="A74" s="1">
        <v>71</v>
      </c>
      <c r="B74" s="8" t="str">
        <f>[1]工作表1!B99</f>
        <v xml:space="preserve">魔法小象找朋友 </v>
      </c>
      <c r="C74" s="8" t="str">
        <f>[1]工作表1!C99</f>
        <v>王洛夫</v>
      </c>
      <c r="D74" s="8" t="str">
        <f>[1]工作表1!D99</f>
        <v>小兵</v>
      </c>
      <c r="E74" s="15" t="str">
        <f>[1]工作表1!E99</f>
        <v>台灣</v>
      </c>
      <c r="F74" s="18">
        <f>[1]工作表1!F99</f>
        <v>9789867107336</v>
      </c>
      <c r="G74" s="10">
        <v>1</v>
      </c>
      <c r="H74" s="10">
        <f>[1]工作表1!H99</f>
        <v>140</v>
      </c>
      <c r="I74" s="11">
        <f t="shared" si="1"/>
        <v>140</v>
      </c>
      <c r="J74" s="5" t="str">
        <f>[1]工作表1!J99</f>
        <v>否</v>
      </c>
      <c r="K74" s="5" t="str">
        <f>[1]工作表1!K99</f>
        <v>否</v>
      </c>
      <c r="L74" s="5" t="str">
        <f>[1]工作表1!L99</f>
        <v>否</v>
      </c>
      <c r="M74" s="6"/>
    </row>
    <row r="75" spans="1:13" ht="19.5" x14ac:dyDescent="0.25">
      <c r="A75" s="1">
        <v>72</v>
      </c>
      <c r="B75" s="8" t="str">
        <f>[1]工作表1!B100</f>
        <v xml:space="preserve">好煩好煩的小企鵝 </v>
      </c>
      <c r="C75" s="8" t="str">
        <f>[1]工作表1!C100</f>
        <v> 喬里‧約翰</v>
      </c>
      <c r="D75" s="8" t="str">
        <f>[1]工作表1!D100</f>
        <v>水滴文化</v>
      </c>
      <c r="E75" s="15" t="str">
        <f>[1]工作表1!E100</f>
        <v>台灣</v>
      </c>
      <c r="F75" s="18">
        <f>[1]工作表1!F100</f>
        <v>9789865730857</v>
      </c>
      <c r="G75" s="10">
        <v>1</v>
      </c>
      <c r="H75" s="10">
        <f>[1]工作表1!H100</f>
        <v>340</v>
      </c>
      <c r="I75" s="11">
        <f t="shared" si="1"/>
        <v>340</v>
      </c>
      <c r="J75" s="5" t="str">
        <f>[1]工作表1!J100</f>
        <v>否</v>
      </c>
      <c r="K75" s="5" t="str">
        <f>[1]工作表1!K100</f>
        <v>否</v>
      </c>
      <c r="L75" s="5" t="str">
        <f>[1]工作表1!L100</f>
        <v>否</v>
      </c>
      <c r="M75" s="6"/>
    </row>
    <row r="76" spans="1:13" ht="19.5" x14ac:dyDescent="0.25">
      <c r="A76" s="1">
        <v>73</v>
      </c>
      <c r="B76" s="8" t="str">
        <f>[1]工作表1!B101</f>
        <v xml:space="preserve">哇！公園有鷹 </v>
      </c>
      <c r="C76" s="8" t="str">
        <f>[1]工作表1!C101</f>
        <v>何華仁</v>
      </c>
      <c r="D76" s="8" t="str">
        <f>[1]工作表1!D101</f>
        <v>青林</v>
      </c>
      <c r="E76" s="15" t="str">
        <f>[1]工作表1!E101</f>
        <v>台灣</v>
      </c>
      <c r="F76" s="18">
        <f>[1]工作表1!F101</f>
        <v>9789862744345</v>
      </c>
      <c r="G76" s="10">
        <v>1</v>
      </c>
      <c r="H76" s="10">
        <f>[1]工作表1!H101</f>
        <v>350</v>
      </c>
      <c r="I76" s="11">
        <f t="shared" si="1"/>
        <v>350</v>
      </c>
      <c r="J76" s="5" t="str">
        <f>[1]工作表1!J101</f>
        <v>否</v>
      </c>
      <c r="K76" s="5" t="str">
        <f>[1]工作表1!K101</f>
        <v>否</v>
      </c>
      <c r="L76" s="5" t="str">
        <f>[1]工作表1!L101</f>
        <v>否</v>
      </c>
      <c r="M76" s="6"/>
    </row>
    <row r="77" spans="1:13" ht="19.5" x14ac:dyDescent="0.25">
      <c r="A77" s="1">
        <v>74</v>
      </c>
      <c r="B77" s="8" t="str">
        <f>[1]工作表1!B102</f>
        <v xml:space="preserve">什麼讓我們快樂 </v>
      </c>
      <c r="C77" s="8" t="str">
        <f>[1]工作表1!C102</f>
        <v> 瑪莉高德哈</v>
      </c>
      <c r="D77" s="8" t="str">
        <f>[1]工作表1!D102</f>
        <v>格林文化</v>
      </c>
      <c r="E77" s="15" t="str">
        <f>[1]工作表1!E102</f>
        <v>台灣</v>
      </c>
      <c r="F77" s="18">
        <f>[1]工作表1!F102</f>
        <v>9789861898452</v>
      </c>
      <c r="G77" s="10">
        <v>1</v>
      </c>
      <c r="H77" s="10">
        <f>[1]工作表1!H102</f>
        <v>499</v>
      </c>
      <c r="I77" s="11">
        <f t="shared" si="1"/>
        <v>499</v>
      </c>
      <c r="J77" s="5" t="str">
        <f>[1]工作表1!J102</f>
        <v>否</v>
      </c>
      <c r="K77" s="5" t="str">
        <f>[1]工作表1!K102</f>
        <v>否</v>
      </c>
      <c r="L77" s="5" t="str">
        <f>[1]工作表1!L102</f>
        <v>否</v>
      </c>
      <c r="M77" s="6"/>
    </row>
    <row r="78" spans="1:13" ht="19.5" x14ac:dyDescent="0.25">
      <c r="A78" s="1">
        <v>75</v>
      </c>
      <c r="B78" s="8" t="str">
        <f>[1]工作表1!B103</f>
        <v xml:space="preserve">是誰搶走了我的名字？ </v>
      </c>
      <c r="C78" s="8" t="str">
        <f>[1]工作表1!C103</f>
        <v>塔西亞</v>
      </c>
      <c r="D78" s="8" t="str">
        <f>[1]工作表1!D103</f>
        <v>小天下</v>
      </c>
      <c r="E78" s="15" t="str">
        <f>[1]工作表1!E103</f>
        <v>台灣</v>
      </c>
      <c r="F78" s="18">
        <f>[1]工作表1!F103</f>
        <v>9789864796571</v>
      </c>
      <c r="G78" s="10">
        <v>1</v>
      </c>
      <c r="H78" s="10">
        <f>[1]工作表1!H103</f>
        <v>350</v>
      </c>
      <c r="I78" s="11">
        <f t="shared" si="1"/>
        <v>350</v>
      </c>
      <c r="J78" s="5" t="str">
        <f>[1]工作表1!J103</f>
        <v>否</v>
      </c>
      <c r="K78" s="5" t="str">
        <f>[1]工作表1!K103</f>
        <v>否</v>
      </c>
      <c r="L78" s="5" t="str">
        <f>[1]工作表1!L103</f>
        <v>否</v>
      </c>
      <c r="M78" s="6"/>
    </row>
    <row r="79" spans="1:13" ht="19.5" x14ac:dyDescent="0.25">
      <c r="A79" s="1">
        <v>76</v>
      </c>
      <c r="B79" s="8" t="str">
        <f>[1]工作表1!B104</f>
        <v xml:space="preserve">我的獵人爺爺──達駭黑熊 </v>
      </c>
      <c r="C79" s="8" t="str">
        <f>[1]工作表1!C104</f>
        <v>乜寇.索克魯曼</v>
      </c>
      <c r="D79" s="8" t="str">
        <f>[1]工作表1!D104</f>
        <v>四也文化</v>
      </c>
      <c r="E79" s="15" t="str">
        <f>[1]工作表1!E104</f>
        <v>台灣</v>
      </c>
      <c r="F79" s="18">
        <f>[1]工作表1!F104</f>
        <v>9789865416317</v>
      </c>
      <c r="G79" s="10">
        <v>1</v>
      </c>
      <c r="H79" s="10">
        <f>[1]工作表1!H104</f>
        <v>350</v>
      </c>
      <c r="I79" s="11">
        <f t="shared" si="1"/>
        <v>350</v>
      </c>
      <c r="J79" s="5" t="str">
        <f>[1]工作表1!J104</f>
        <v>否</v>
      </c>
      <c r="K79" s="5" t="str">
        <f>[1]工作表1!K104</f>
        <v>否</v>
      </c>
      <c r="L79" s="5" t="str">
        <f>[1]工作表1!L104</f>
        <v>否</v>
      </c>
      <c r="M79" s="6"/>
    </row>
    <row r="80" spans="1:13" ht="19.5" x14ac:dyDescent="0.25">
      <c r="A80" s="1">
        <v>77</v>
      </c>
      <c r="B80" s="8" t="str">
        <f>[1]工作表1!B105</f>
        <v xml:space="preserve">蠑螈與壁虎：有點像又有點不一樣 </v>
      </c>
      <c r="C80" s="8" t="str">
        <f>[1]工作表1!C105</f>
        <v> 松岡達英</v>
      </c>
      <c r="D80" s="8" t="str">
        <f>[1]工作表1!D105</f>
        <v>小魯文化</v>
      </c>
      <c r="E80" s="15" t="str">
        <f>[1]工作表1!E105</f>
        <v>台灣</v>
      </c>
      <c r="F80" s="18">
        <f>[1]工作表1!F105</f>
        <v>9789862119143</v>
      </c>
      <c r="G80" s="10">
        <v>1</v>
      </c>
      <c r="H80" s="10">
        <f>[1]工作表1!H105</f>
        <v>320</v>
      </c>
      <c r="I80" s="11">
        <f t="shared" si="1"/>
        <v>320</v>
      </c>
      <c r="J80" s="5" t="str">
        <f>[1]工作表1!J105</f>
        <v>否</v>
      </c>
      <c r="K80" s="5" t="str">
        <f>[1]工作表1!K105</f>
        <v>否</v>
      </c>
      <c r="L80" s="5" t="str">
        <f>[1]工作表1!L105</f>
        <v>否</v>
      </c>
      <c r="M80" s="6"/>
    </row>
    <row r="81" spans="1:13" ht="19.5" x14ac:dyDescent="0.25">
      <c r="A81" s="1">
        <v>78</v>
      </c>
      <c r="B81" s="8" t="str">
        <f>[1]工作表1!B106</f>
        <v xml:space="preserve">深夜裡的鐵道英雄 </v>
      </c>
      <c r="C81" s="8" t="str">
        <f>[1]工作表1!C106</f>
        <v> 鎌田步 </v>
      </c>
      <c r="D81" s="8" t="str">
        <f>[1]工作表1!D106</f>
        <v>台灣東方</v>
      </c>
      <c r="E81" s="15" t="str">
        <f>[1]工作表1!E106</f>
        <v>台灣</v>
      </c>
      <c r="F81" s="18">
        <f>[1]工作表1!F106</f>
        <v>9789863382539</v>
      </c>
      <c r="G81" s="10">
        <v>1</v>
      </c>
      <c r="H81" s="10">
        <f>[1]工作表1!H106</f>
        <v>280</v>
      </c>
      <c r="I81" s="11">
        <f t="shared" si="1"/>
        <v>280</v>
      </c>
      <c r="J81" s="5" t="str">
        <f>[1]工作表1!J106</f>
        <v>否</v>
      </c>
      <c r="K81" s="5" t="str">
        <f>[1]工作表1!K106</f>
        <v>否</v>
      </c>
      <c r="L81" s="5" t="str">
        <f>[1]工作表1!L106</f>
        <v>否</v>
      </c>
      <c r="M81" s="6"/>
    </row>
    <row r="82" spans="1:13" ht="19.5" x14ac:dyDescent="0.25">
      <c r="A82" s="1">
        <v>79</v>
      </c>
      <c r="B82" s="8" t="str">
        <f>[1]工作表1!B107</f>
        <v xml:space="preserve">我才不要剪頭髮 </v>
      </c>
      <c r="C82" s="8" t="str">
        <f>[1]工作表1!C107</f>
        <v> 貓小小</v>
      </c>
      <c r="D82" s="8" t="str">
        <f>[1]工作表1!D107</f>
        <v>巴巴文化</v>
      </c>
      <c r="E82" s="15" t="str">
        <f>[1]工作表1!E107</f>
        <v>台灣</v>
      </c>
      <c r="F82" s="18">
        <f>[1]工作表1!F107</f>
        <v>9789869743730</v>
      </c>
      <c r="G82" s="10">
        <v>1</v>
      </c>
      <c r="H82" s="10">
        <f>[1]工作表1!H107</f>
        <v>280</v>
      </c>
      <c r="I82" s="11">
        <f t="shared" si="1"/>
        <v>280</v>
      </c>
      <c r="J82" s="5" t="str">
        <f>[1]工作表1!J107</f>
        <v>否</v>
      </c>
      <c r="K82" s="5" t="str">
        <f>[1]工作表1!K107</f>
        <v>否</v>
      </c>
      <c r="L82" s="5" t="str">
        <f>[1]工作表1!L107</f>
        <v>否</v>
      </c>
      <c r="M82" s="6"/>
    </row>
    <row r="83" spans="1:13" ht="19.5" x14ac:dyDescent="0.25">
      <c r="A83" s="1">
        <v>80</v>
      </c>
      <c r="B83" s="8" t="str">
        <f>[1]工作表1!B108</f>
        <v xml:space="preserve">迷路的蛋 </v>
      </c>
      <c r="C83" s="8" t="str">
        <f>[1]工作表1!C108</f>
        <v> 拉提蒙</v>
      </c>
      <c r="D83" s="8" t="str">
        <f>[1]工作表1!D108</f>
        <v>格林文化</v>
      </c>
      <c r="E83" s="15" t="str">
        <f>[1]工作表1!E108</f>
        <v>台灣</v>
      </c>
      <c r="F83" s="18">
        <f>[1]工作表1!F108</f>
        <v>9789861899329</v>
      </c>
      <c r="G83" s="10">
        <v>1</v>
      </c>
      <c r="H83" s="10">
        <f>[1]工作表1!H108</f>
        <v>280</v>
      </c>
      <c r="I83" s="11">
        <f>G83*H83</f>
        <v>280</v>
      </c>
      <c r="J83" s="5" t="str">
        <f>[1]工作表1!J108</f>
        <v>否</v>
      </c>
      <c r="K83" s="5" t="str">
        <f>[1]工作表1!K108</f>
        <v>否</v>
      </c>
      <c r="L83" s="5" t="str">
        <f>[1]工作表1!L108</f>
        <v>否</v>
      </c>
      <c r="M83" s="6"/>
    </row>
    <row r="84" spans="1:13" ht="19.5" x14ac:dyDescent="0.25">
      <c r="A84" s="1">
        <v>81</v>
      </c>
      <c r="B84" s="8" t="str">
        <f>[1]工作表1!B109</f>
        <v xml:space="preserve">小老鼠別鬧了 </v>
      </c>
      <c r="C84" s="8" t="str">
        <f>[1]工作表1!C109</f>
        <v>粘忘凡</v>
      </c>
      <c r="D84" s="8" t="str">
        <f>[1]工作表1!D109</f>
        <v>台灣東方</v>
      </c>
      <c r="E84" s="15" t="str">
        <f>[1]工作表1!E109</f>
        <v>台灣</v>
      </c>
      <c r="F84" s="18">
        <f>[1]工作表1!F109</f>
        <v>9789863382195</v>
      </c>
      <c r="G84" s="10">
        <v>1</v>
      </c>
      <c r="H84" s="10">
        <f>[1]工作表1!H109</f>
        <v>280</v>
      </c>
      <c r="I84" s="11">
        <f t="shared" si="1"/>
        <v>280</v>
      </c>
      <c r="J84" s="5" t="str">
        <f>[1]工作表1!J109</f>
        <v>否</v>
      </c>
      <c r="K84" s="5" t="str">
        <f>[1]工作表1!K109</f>
        <v>否</v>
      </c>
      <c r="L84" s="5" t="str">
        <f>[1]工作表1!L109</f>
        <v>否</v>
      </c>
      <c r="M84" s="6"/>
    </row>
    <row r="85" spans="1:13" ht="19.5" x14ac:dyDescent="0.25">
      <c r="A85" s="1">
        <v>82</v>
      </c>
      <c r="B85" s="8" t="str">
        <f>[1]工作表1!B110</f>
        <v xml:space="preserve">回到世界上最美麗的村子 </v>
      </c>
      <c r="C85" s="8" t="str">
        <f>[1]工作表1!C110</f>
        <v> 小林豊</v>
      </c>
      <c r="D85" s="8" t="str">
        <f>[1]工作表1!D110</f>
        <v>小魯文化</v>
      </c>
      <c r="E85" s="15" t="str">
        <f>[1]工作表1!E110</f>
        <v>台灣</v>
      </c>
      <c r="F85" s="18">
        <f>[1]工作表1!F110</f>
        <v>9789862118078</v>
      </c>
      <c r="G85" s="10">
        <v>1</v>
      </c>
      <c r="H85" s="10">
        <f>[1]工作表1!H110</f>
        <v>300</v>
      </c>
      <c r="I85" s="11">
        <f t="shared" si="1"/>
        <v>300</v>
      </c>
      <c r="J85" s="5" t="str">
        <f>[1]工作表1!J110</f>
        <v>否</v>
      </c>
      <c r="K85" s="5" t="str">
        <f>[1]工作表1!K110</f>
        <v>否</v>
      </c>
      <c r="L85" s="5" t="str">
        <f>[1]工作表1!L110</f>
        <v>否</v>
      </c>
      <c r="M85" s="6"/>
    </row>
    <row r="86" spans="1:13" ht="19.5" x14ac:dyDescent="0.25">
      <c r="A86" s="1">
        <v>83</v>
      </c>
      <c r="B86" s="8" t="str">
        <f>[1]工作表1!B111</f>
        <v xml:space="preserve">肚子鬧鐘咕嚕咕嚕叫開動囉 </v>
      </c>
      <c r="C86" s="8" t="str">
        <f>[1]工作表1!C111</f>
        <v>李昭乙</v>
      </c>
      <c r="D86" s="8" t="str">
        <f>[1]工作表1!D111</f>
        <v>童夢館</v>
      </c>
      <c r="E86" s="15" t="str">
        <f>[1]工作表1!E111</f>
        <v>台灣</v>
      </c>
      <c r="F86" s="18">
        <f>[1]工作表1!F111</f>
        <v>9789578842137</v>
      </c>
      <c r="G86" s="10">
        <v>1</v>
      </c>
      <c r="H86" s="10">
        <f>[1]工作表1!H111</f>
        <v>280</v>
      </c>
      <c r="I86" s="11">
        <f t="shared" si="1"/>
        <v>280</v>
      </c>
      <c r="J86" s="5" t="str">
        <f>[1]工作表1!J111</f>
        <v>否</v>
      </c>
      <c r="K86" s="5" t="str">
        <f>[1]工作表1!K111</f>
        <v>否</v>
      </c>
      <c r="L86" s="5" t="str">
        <f>[1]工作表1!L111</f>
        <v>否</v>
      </c>
      <c r="M86" s="6"/>
    </row>
    <row r="87" spans="1:13" ht="19.5" x14ac:dyDescent="0.25">
      <c r="A87" s="1">
        <v>84</v>
      </c>
      <c r="B87" s="8" t="str">
        <f>[1]工作表1!B112</f>
        <v xml:space="preserve">時間長或短? </v>
      </c>
      <c r="C87" s="8" t="str">
        <f>[1]工作表1!C112</f>
        <v> 莉亞‧杜凡妮</v>
      </c>
      <c r="D87" s="8" t="str">
        <f>[1]工作表1!D112</f>
        <v>幼獅文化</v>
      </c>
      <c r="E87" s="15" t="str">
        <f>[1]工作表1!E112</f>
        <v>台灣</v>
      </c>
      <c r="F87" s="18">
        <f>[1]工作表1!F112</f>
        <v>9789864490929</v>
      </c>
      <c r="G87" s="10">
        <v>1</v>
      </c>
      <c r="H87" s="10">
        <f>[1]工作表1!H112</f>
        <v>280</v>
      </c>
      <c r="I87" s="11">
        <f t="shared" si="1"/>
        <v>280</v>
      </c>
      <c r="J87" s="5" t="str">
        <f>[1]工作表1!J112</f>
        <v>否</v>
      </c>
      <c r="K87" s="5" t="str">
        <f>[1]工作表1!K112</f>
        <v>否</v>
      </c>
      <c r="L87" s="5" t="str">
        <f>[1]工作表1!L112</f>
        <v>否</v>
      </c>
      <c r="M87" s="6"/>
    </row>
    <row r="88" spans="1:13" ht="19.5" x14ac:dyDescent="0.25">
      <c r="A88" s="1">
        <v>85</v>
      </c>
      <c r="B88" s="8" t="str">
        <f>[1]工作表1!B113</f>
        <v xml:space="preserve">橙瓢蟲找新家 </v>
      </c>
      <c r="C88" s="8" t="str">
        <f>[1]工作表1!C113</f>
        <v> 李明足</v>
      </c>
      <c r="D88" s="8" t="str">
        <f>[1]工作表1!D113</f>
        <v>小魯文化</v>
      </c>
      <c r="E88" s="15" t="str">
        <f>[1]工作表1!E113</f>
        <v>台灣</v>
      </c>
      <c r="F88" s="18">
        <f>[1]工作表1!F113</f>
        <v>9789862119815</v>
      </c>
      <c r="G88" s="10">
        <v>1</v>
      </c>
      <c r="H88" s="10">
        <f>[1]工作表1!H113</f>
        <v>320</v>
      </c>
      <c r="I88" s="11">
        <f t="shared" si="1"/>
        <v>320</v>
      </c>
      <c r="J88" s="5" t="str">
        <f>[1]工作表1!J113</f>
        <v>否</v>
      </c>
      <c r="K88" s="5" t="str">
        <f>[1]工作表1!K113</f>
        <v>否</v>
      </c>
      <c r="L88" s="5" t="str">
        <f>[1]工作表1!L113</f>
        <v>否</v>
      </c>
      <c r="M88" s="6"/>
    </row>
    <row r="89" spans="1:13" ht="19.5" x14ac:dyDescent="0.25">
      <c r="A89" s="1">
        <v>86</v>
      </c>
      <c r="B89" s="8" t="str">
        <f>[1]工作表1!B114</f>
        <v xml:space="preserve">學思達小學堂 5： 快一點慢一點 </v>
      </c>
      <c r="C89" s="8" t="str">
        <f>[1]工作表1!C114</f>
        <v> 張輝誠</v>
      </c>
      <c r="D89" s="8" t="str">
        <f>[1]工作表1!D114</f>
        <v>親子天下</v>
      </c>
      <c r="E89" s="15" t="str">
        <f>[1]工作表1!E114</f>
        <v>台灣</v>
      </c>
      <c r="F89" s="18">
        <f>[1]工作表1!F114</f>
        <v>9789575030308</v>
      </c>
      <c r="G89" s="10">
        <v>1</v>
      </c>
      <c r="H89" s="10">
        <f>[1]工作表1!H114</f>
        <v>300</v>
      </c>
      <c r="I89" s="11">
        <f t="shared" si="1"/>
        <v>300</v>
      </c>
      <c r="J89" s="5" t="str">
        <f>[1]工作表1!J114</f>
        <v>否</v>
      </c>
      <c r="K89" s="5" t="str">
        <f>[1]工作表1!K114</f>
        <v>否</v>
      </c>
      <c r="L89" s="5" t="str">
        <f>[1]工作表1!L114</f>
        <v>否</v>
      </c>
      <c r="M89" s="6"/>
    </row>
    <row r="90" spans="1:13" ht="19.5" x14ac:dyDescent="0.25">
      <c r="A90" s="1">
        <v>87</v>
      </c>
      <c r="B90" s="8" t="str">
        <f>[1]工作表1!B115</f>
        <v xml:space="preserve">花園街 10 號：分享來自世界各地的美味 </v>
      </c>
      <c r="C90" s="8" t="str">
        <f>[1]工作表1!C115</f>
        <v>費希塔・莎拉</v>
      </c>
      <c r="D90" s="8" t="str">
        <f>[1]工作表1!D115</f>
        <v>米奇巴克</v>
      </c>
      <c r="E90" s="15" t="str">
        <f>[1]工作表1!E115</f>
        <v>台灣</v>
      </c>
      <c r="F90" s="18">
        <f>[1]工作表1!F115</f>
        <v>9789866215940</v>
      </c>
      <c r="G90" s="10">
        <v>1</v>
      </c>
      <c r="H90" s="10">
        <f>[1]工作表1!H115</f>
        <v>350</v>
      </c>
      <c r="I90" s="11">
        <f t="shared" si="1"/>
        <v>350</v>
      </c>
      <c r="J90" s="5" t="str">
        <f>[1]工作表1!J115</f>
        <v>否</v>
      </c>
      <c r="K90" s="5" t="str">
        <f>[1]工作表1!K115</f>
        <v>否</v>
      </c>
      <c r="L90" s="5" t="str">
        <f>[1]工作表1!L115</f>
        <v>否</v>
      </c>
      <c r="M90" s="6"/>
    </row>
    <row r="91" spans="1:13" ht="19.5" x14ac:dyDescent="0.25">
      <c r="A91" s="1">
        <v>88</v>
      </c>
      <c r="B91" s="8" t="str">
        <f>[1]工作表1!B116</f>
        <v xml:space="preserve">爺爺的神祕巨人 </v>
      </c>
      <c r="C91" s="8" t="str">
        <f>[1]工作表1!C116</f>
        <v> 大衛‧里奇斐德</v>
      </c>
      <c r="D91" s="8" t="str">
        <f>[1]工作表1!D116</f>
        <v>三民 </v>
      </c>
      <c r="E91" s="15" t="str">
        <f>[1]工作表1!E116</f>
        <v>台灣</v>
      </c>
      <c r="F91" s="18">
        <f>[1]工作表1!F116</f>
        <v>9789571462936</v>
      </c>
      <c r="G91" s="10">
        <v>1</v>
      </c>
      <c r="H91" s="10">
        <f>[1]工作表1!H116</f>
        <v>329</v>
      </c>
      <c r="I91" s="11">
        <f t="shared" si="1"/>
        <v>329</v>
      </c>
      <c r="J91" s="5" t="str">
        <f>[1]工作表1!J116</f>
        <v>否</v>
      </c>
      <c r="K91" s="5" t="str">
        <f>[1]工作表1!K116</f>
        <v>否</v>
      </c>
      <c r="L91" s="5" t="str">
        <f>[1]工作表1!L116</f>
        <v>否</v>
      </c>
      <c r="M91" s="6"/>
    </row>
    <row r="92" spans="1:13" ht="19.5" x14ac:dyDescent="0.25">
      <c r="A92" s="1">
        <v>89</v>
      </c>
      <c r="B92" s="8" t="str">
        <f>[1]工作表1!B117</f>
        <v xml:space="preserve">小鱷魚，最怕水 </v>
      </c>
      <c r="C92" s="8" t="str">
        <f>[1]工作表1!C117</f>
        <v> 梅莉諾</v>
      </c>
      <c r="D92" s="8" t="str">
        <f>[1]工作表1!D117</f>
        <v>格林文化</v>
      </c>
      <c r="E92" s="15" t="str">
        <f>[1]工作表1!E117</f>
        <v>台灣</v>
      </c>
      <c r="F92" s="18">
        <f>[1]工作表1!F117</f>
        <v>9789861895772</v>
      </c>
      <c r="G92" s="10">
        <v>1</v>
      </c>
      <c r="H92" s="10">
        <f>[1]工作表1!H117</f>
        <v>280</v>
      </c>
      <c r="I92" s="11">
        <f t="shared" si="1"/>
        <v>280</v>
      </c>
      <c r="J92" s="5" t="str">
        <f>[1]工作表1!J117</f>
        <v>否</v>
      </c>
      <c r="K92" s="5" t="str">
        <f>[1]工作表1!K117</f>
        <v>否</v>
      </c>
      <c r="L92" s="5" t="str">
        <f>[1]工作表1!L117</f>
        <v>否</v>
      </c>
      <c r="M92" s="6"/>
    </row>
    <row r="93" spans="1:13" ht="19.5" x14ac:dyDescent="0.25">
      <c r="A93" s="1">
        <v>90</v>
      </c>
      <c r="B93" s="8" t="str">
        <f>[1]工作表1!B118</f>
        <v xml:space="preserve">青蛙會喝熱可可嗎？：動物的保暖密技大公開 </v>
      </c>
      <c r="C93" s="8" t="str">
        <f>[1]工作表1!C118</f>
        <v> 艾塔．卡納</v>
      </c>
      <c r="D93" s="8" t="str">
        <f>[1]工作表1!D118</f>
        <v>三民</v>
      </c>
      <c r="E93" s="15" t="str">
        <f>[1]工作表1!E118</f>
        <v>台灣</v>
      </c>
      <c r="F93" s="18">
        <f>[1]工作表1!F118</f>
        <v>9789571466286</v>
      </c>
      <c r="G93" s="10">
        <v>1</v>
      </c>
      <c r="H93" s="10">
        <f>[1]工作表1!H118</f>
        <v>329</v>
      </c>
      <c r="I93" s="11">
        <f t="shared" si="1"/>
        <v>329</v>
      </c>
      <c r="J93" s="5" t="str">
        <f>[1]工作表1!J118</f>
        <v>否</v>
      </c>
      <c r="K93" s="5" t="str">
        <f>[1]工作表1!K118</f>
        <v>否</v>
      </c>
      <c r="L93" s="5" t="str">
        <f>[1]工作表1!L118</f>
        <v>否</v>
      </c>
      <c r="M93" s="6"/>
    </row>
    <row r="94" spans="1:13" ht="19.5" x14ac:dyDescent="0.25">
      <c r="A94" s="1">
        <v>91</v>
      </c>
      <c r="B94" s="8" t="str">
        <f>[1]工作表1!B119</f>
        <v xml:space="preserve">漫畫大英百科【科技 6】：人工智慧 </v>
      </c>
      <c r="C94" s="8" t="str">
        <f>[1]工作表1!C119</f>
        <v> BomBom Story</v>
      </c>
      <c r="D94" s="8" t="str">
        <f>[1]工作表1!D119</f>
        <v>三采 </v>
      </c>
      <c r="E94" s="15" t="str">
        <f>[1]工作表1!E119</f>
        <v>台灣</v>
      </c>
      <c r="F94" s="18">
        <f>[1]工作表1!F119</f>
        <v>9789576584879</v>
      </c>
      <c r="G94" s="10">
        <v>1</v>
      </c>
      <c r="H94" s="10">
        <f>[1]工作表1!H119</f>
        <v>450</v>
      </c>
      <c r="I94" s="11">
        <f t="shared" si="1"/>
        <v>450</v>
      </c>
      <c r="J94" s="5" t="str">
        <f>[1]工作表1!J119</f>
        <v>否</v>
      </c>
      <c r="K94" s="5" t="str">
        <f>[1]工作表1!K119</f>
        <v>否</v>
      </c>
      <c r="L94" s="5" t="str">
        <f>[1]工作表1!L119</f>
        <v>否</v>
      </c>
      <c r="M94" s="6"/>
    </row>
    <row r="95" spans="1:13" ht="19.5" x14ac:dyDescent="0.25">
      <c r="A95" s="1">
        <v>92</v>
      </c>
      <c r="B95" s="8" t="str">
        <f>[1]工作表1!B120</f>
        <v xml:space="preserve">不需要電腦的程式設計課：從遊戲中學習電腦語言、鍛鍊運算思維，培育 AI 時代必備的數位素養 </v>
      </c>
      <c r="C95" s="8" t="str">
        <f>[1]工作表1!C120</f>
        <v>吉姆．克利斯欽</v>
      </c>
      <c r="D95" s="8" t="str">
        <f>[1]工作表1!D120</f>
        <v>積木文化</v>
      </c>
      <c r="E95" s="15" t="str">
        <f>[1]工作表1!E120</f>
        <v>台灣</v>
      </c>
      <c r="F95" s="18">
        <f>[1]工作表1!F120</f>
        <v>9789864591374</v>
      </c>
      <c r="G95" s="10">
        <v>1</v>
      </c>
      <c r="H95" s="10">
        <f>[1]工作表1!H120</f>
        <v>360</v>
      </c>
      <c r="I95" s="11">
        <f t="shared" si="1"/>
        <v>360</v>
      </c>
      <c r="J95" s="5" t="str">
        <f>[1]工作表1!J120</f>
        <v>否</v>
      </c>
      <c r="K95" s="5" t="str">
        <f>[1]工作表1!K120</f>
        <v>否</v>
      </c>
      <c r="L95" s="5" t="str">
        <f>[1]工作表1!L120</f>
        <v>否</v>
      </c>
      <c r="M95" s="6"/>
    </row>
    <row r="96" spans="1:13" ht="19.5" x14ac:dyDescent="0.25">
      <c r="A96" s="1">
        <v>93</v>
      </c>
      <c r="B96" s="8" t="str">
        <f>[1]工作表1!B121</f>
        <v xml:space="preserve">不簡單女孩 2 有數學頭腦的女孩：工程師瑞．蒙特固的故事 </v>
      </c>
      <c r="C96" s="8" t="str">
        <f>[1]工作表1!C121</f>
        <v>茱莉亞‧芬利‧摩斯卡</v>
      </c>
      <c r="D96" s="8" t="str">
        <f>[1]工作表1!D121</f>
        <v>字畝文化</v>
      </c>
      <c r="E96" s="15" t="str">
        <f>[1]工作表1!E121</f>
        <v>台灣</v>
      </c>
      <c r="F96" s="18">
        <f>[1]工作表1!F121</f>
        <v>9789578423701</v>
      </c>
      <c r="G96" s="10">
        <v>1</v>
      </c>
      <c r="H96" s="10">
        <f>[1]工作表1!H121</f>
        <v>350</v>
      </c>
      <c r="I96" s="11">
        <f t="shared" si="1"/>
        <v>350</v>
      </c>
      <c r="J96" s="5" t="str">
        <f>[1]工作表1!J121</f>
        <v>否</v>
      </c>
      <c r="K96" s="5" t="str">
        <f>[1]工作表1!K121</f>
        <v>否</v>
      </c>
      <c r="L96" s="5" t="str">
        <f>[1]工作表1!L121</f>
        <v>否</v>
      </c>
      <c r="M96" s="6"/>
    </row>
    <row r="97" spans="1:13" ht="19.5" x14ac:dyDescent="0.25">
      <c r="A97" s="1">
        <v>94</v>
      </c>
      <c r="B97" s="8" t="str">
        <f>[1]工作表1!B122</f>
        <v xml:space="preserve">吃的東西，原來如此！ </v>
      </c>
      <c r="C97" s="8" t="str">
        <f>[1]工作表1!C122</f>
        <v>胡定豪, 趙瑜婷</v>
      </c>
      <c r="D97" s="8" t="str">
        <f>[1]工作表1!D122</f>
        <v>國語日報</v>
      </c>
      <c r="E97" s="15" t="str">
        <f>[1]工作表1!E122</f>
        <v>台灣</v>
      </c>
      <c r="F97" s="18">
        <f>[1]工作表1!F122</f>
        <v>9789577518316</v>
      </c>
      <c r="G97" s="10">
        <v>1</v>
      </c>
      <c r="H97" s="10">
        <f>[1]工作表1!H122</f>
        <v>300</v>
      </c>
      <c r="I97" s="11">
        <f t="shared" si="1"/>
        <v>300</v>
      </c>
      <c r="J97" s="5" t="str">
        <f>[1]工作表1!J122</f>
        <v>否</v>
      </c>
      <c r="K97" s="5" t="str">
        <f>[1]工作表1!K122</f>
        <v>否</v>
      </c>
      <c r="L97" s="5" t="str">
        <f>[1]工作表1!L122</f>
        <v>否</v>
      </c>
      <c r="M97" s="6"/>
    </row>
    <row r="98" spans="1:13" ht="19.5" x14ac:dyDescent="0.25">
      <c r="A98" s="1">
        <v>95</v>
      </c>
      <c r="B98" s="8" t="str">
        <f>[1]工作表1!B123</f>
        <v xml:space="preserve">記得我們的約定喔！ </v>
      </c>
      <c r="C98" s="8" t="str">
        <f>[1]工作表1!C123</f>
        <v> 小手鞠琉衣</v>
      </c>
      <c r="D98" s="8" t="str">
        <f>[1]工作表1!D123</f>
        <v>台灣東方</v>
      </c>
      <c r="E98" s="15" t="str">
        <f>[1]工作表1!E123</f>
        <v>台灣</v>
      </c>
      <c r="F98" s="18">
        <f>[1]工作表1!F123</f>
        <v>9789863380894</v>
      </c>
      <c r="G98" s="10">
        <v>1</v>
      </c>
      <c r="H98" s="10">
        <f>[1]工作表1!H123</f>
        <v>230</v>
      </c>
      <c r="I98" s="11">
        <f t="shared" si="1"/>
        <v>230</v>
      </c>
      <c r="J98" s="5" t="str">
        <f>[1]工作表1!J123</f>
        <v>否</v>
      </c>
      <c r="K98" s="5" t="str">
        <f>[1]工作表1!K123</f>
        <v>否</v>
      </c>
      <c r="L98" s="5" t="str">
        <f>[1]工作表1!L123</f>
        <v>否</v>
      </c>
      <c r="M98" s="6"/>
    </row>
    <row r="99" spans="1:13" ht="19.5" x14ac:dyDescent="0.25">
      <c r="A99" s="1">
        <v>96</v>
      </c>
      <c r="B99" s="8" t="str">
        <f>[1]工作表1!B124</f>
        <v xml:space="preserve">歷史現場繪本 2：海蒂的逃離旅程：納粹大屠殺時期的真實故事 </v>
      </c>
      <c r="C99" s="8" t="str">
        <f>[1]工作表1!C124</f>
        <v> 蜜雪兒‧畢森</v>
      </c>
      <c r="D99" s="8" t="str">
        <f>[1]工作表1!D124</f>
        <v>韋伯 </v>
      </c>
      <c r="E99" s="15" t="str">
        <f>[1]工作表1!E124</f>
        <v>台灣</v>
      </c>
      <c r="F99" s="18">
        <f>[1]工作表1!F124</f>
        <v>9789864272051</v>
      </c>
      <c r="G99" s="10">
        <v>1</v>
      </c>
      <c r="H99" s="10">
        <f>[1]工作表1!H124</f>
        <v>290</v>
      </c>
      <c r="I99" s="11">
        <f t="shared" si="1"/>
        <v>290</v>
      </c>
      <c r="J99" s="5" t="str">
        <f>[1]工作表1!J124</f>
        <v>否</v>
      </c>
      <c r="K99" s="5" t="str">
        <f>[1]工作表1!K124</f>
        <v>否</v>
      </c>
      <c r="L99" s="5" t="str">
        <f>[1]工作表1!L124</f>
        <v>否</v>
      </c>
      <c r="M99" s="6"/>
    </row>
    <row r="100" spans="1:13" ht="19.5" x14ac:dyDescent="0.25">
      <c r="A100" s="1">
        <v>97</v>
      </c>
      <c r="B100" s="8" t="str">
        <f>[1]工作表1!B125</f>
        <v xml:space="preserve">神話地圖：認識 12 大古文明中的神祇、怪獸與英雄故事 </v>
      </c>
      <c r="C100" s="8" t="str">
        <f>[1]工作表1!C125</f>
        <v>迪亞哥•德莫雷斯</v>
      </c>
      <c r="D100" s="8" t="str">
        <f>[1]工作表1!D125</f>
        <v>三采 </v>
      </c>
      <c r="E100" s="15" t="str">
        <f>[1]工作表1!E125</f>
        <v>台灣</v>
      </c>
      <c r="F100" s="18">
        <f>[1]工作表1!F125</f>
        <v>9789863429425</v>
      </c>
      <c r="G100" s="10">
        <v>1</v>
      </c>
      <c r="H100" s="10">
        <f>[1]工作表1!H125</f>
        <v>880</v>
      </c>
      <c r="I100" s="11">
        <f t="shared" ref="I100:I107" si="2">G100*H100</f>
        <v>880</v>
      </c>
      <c r="J100" s="5" t="str">
        <f>[1]工作表1!J125</f>
        <v>否</v>
      </c>
      <c r="K100" s="5" t="str">
        <f>[1]工作表1!K125</f>
        <v>否</v>
      </c>
      <c r="L100" s="5" t="str">
        <f>[1]工作表1!L125</f>
        <v>否</v>
      </c>
      <c r="M100" s="6"/>
    </row>
    <row r="101" spans="1:13" ht="19.5" x14ac:dyDescent="0.25">
      <c r="A101" s="1">
        <v>98</v>
      </c>
      <c r="B101" s="8" t="str">
        <f>[1]工作表1!B126</f>
        <v xml:space="preserve">小小科學人：100 食物大發現 </v>
      </c>
      <c r="C101" s="8" t="str">
        <f>[1]工作表1!C126</f>
        <v> 山姆．巴爾, 瑞秋．佛斯, 羅斯．豪爾, 艾莉斯．詹姆斯, 傑洛米．馬丁 </v>
      </c>
      <c r="D101" s="8" t="str">
        <f>[1]工作表1!D126</f>
        <v>小天下</v>
      </c>
      <c r="E101" s="15" t="str">
        <f>[1]工作表1!E126</f>
        <v>台灣</v>
      </c>
      <c r="F101" s="18">
        <f>[1]工作表1!F126</f>
        <v>9789864796472</v>
      </c>
      <c r="G101" s="10">
        <v>1</v>
      </c>
      <c r="H101" s="10">
        <f>[1]工作表1!H126</f>
        <v>480</v>
      </c>
      <c r="I101" s="11">
        <f t="shared" si="2"/>
        <v>480</v>
      </c>
      <c r="J101" s="5" t="str">
        <f>[1]工作表1!J126</f>
        <v>否</v>
      </c>
      <c r="K101" s="5" t="str">
        <f>[1]工作表1!K126</f>
        <v>否</v>
      </c>
      <c r="L101" s="5" t="str">
        <f>[1]工作表1!L126</f>
        <v>否</v>
      </c>
      <c r="M101" s="6"/>
    </row>
    <row r="102" spans="1:13" ht="19.5" x14ac:dyDescent="0.25">
      <c r="A102" s="1">
        <v>99</v>
      </c>
      <c r="B102" s="8" t="str">
        <f>[1]工作表1!B127</f>
        <v xml:space="preserve">原來太空是這樣子啊！ </v>
      </c>
      <c r="C102" s="8" t="str">
        <f>[1]工作表1!C127</f>
        <v> 手塚明美</v>
      </c>
      <c r="D102" s="8" t="str">
        <f>[1]工作表1!D127</f>
        <v>小魯文化</v>
      </c>
      <c r="E102" s="15" t="str">
        <f>[1]工作表1!E127</f>
        <v>台灣</v>
      </c>
      <c r="F102" s="18">
        <f>[1]工作表1!F127</f>
        <v>9789862116609</v>
      </c>
      <c r="G102" s="10">
        <v>1</v>
      </c>
      <c r="H102" s="10">
        <f>[1]工作表1!H127</f>
        <v>350</v>
      </c>
      <c r="I102" s="11">
        <f t="shared" si="2"/>
        <v>350</v>
      </c>
      <c r="J102" s="5" t="str">
        <f>[1]工作表1!J127</f>
        <v>否</v>
      </c>
      <c r="K102" s="5" t="str">
        <f>[1]工作表1!K127</f>
        <v>否</v>
      </c>
      <c r="L102" s="5" t="str">
        <f>[1]工作表1!L127</f>
        <v>否</v>
      </c>
      <c r="M102" s="6"/>
    </row>
    <row r="103" spans="1:13" ht="19.5" x14ac:dyDescent="0.25">
      <c r="A103" s="1">
        <v>100</v>
      </c>
      <c r="B103" s="8" t="str">
        <f>[1]工作表1!B128</f>
        <v xml:space="preserve">艾莉絲的樹 </v>
      </c>
      <c r="C103" s="8" t="str">
        <f>[1]工作表1!C128</f>
        <v> 伊芙．邦婷</v>
      </c>
      <c r="D103" s="8" t="str">
        <f>[1]工作表1!D128</f>
        <v>道聲出版</v>
      </c>
      <c r="E103" s="15" t="str">
        <f>[1]工作表1!E128</f>
        <v>台灣</v>
      </c>
      <c r="F103" s="18">
        <f>[1]工作表1!F128</f>
        <v>9789867460271</v>
      </c>
      <c r="G103" s="10">
        <v>1</v>
      </c>
      <c r="H103" s="10">
        <f>[1]工作表1!H128</f>
        <v>240</v>
      </c>
      <c r="I103" s="11">
        <f t="shared" si="2"/>
        <v>240</v>
      </c>
      <c r="J103" s="5" t="str">
        <f>[1]工作表1!J128</f>
        <v>否</v>
      </c>
      <c r="K103" s="5" t="str">
        <f>[1]工作表1!K128</f>
        <v>否</v>
      </c>
      <c r="L103" s="5" t="str">
        <f>[1]工作表1!L128</f>
        <v>否</v>
      </c>
      <c r="M103" s="6"/>
    </row>
    <row r="104" spans="1:13" ht="19.5" x14ac:dyDescent="0.25">
      <c r="A104" s="1">
        <v>101</v>
      </c>
      <c r="B104" s="8" t="str">
        <f>[1]工作表1!B129</f>
        <v xml:space="preserve">媽媽的一碗湯 </v>
      </c>
      <c r="C104" s="8" t="str">
        <f>[1]工作表1!C129</f>
        <v>郝廣才</v>
      </c>
      <c r="D104" s="8" t="str">
        <f>[1]工作表1!D129</f>
        <v>格林文化 </v>
      </c>
      <c r="E104" s="15" t="str">
        <f>[1]工作表1!E129</f>
        <v>台灣</v>
      </c>
      <c r="F104" s="18">
        <f>[1]工作表1!F129</f>
        <v>9789861898179</v>
      </c>
      <c r="G104" s="10">
        <v>1</v>
      </c>
      <c r="H104" s="10">
        <f>[1]工作表1!H129</f>
        <v>280</v>
      </c>
      <c r="I104" s="11">
        <f t="shared" si="2"/>
        <v>280</v>
      </c>
      <c r="J104" s="5" t="str">
        <f>[1]工作表1!J129</f>
        <v>否</v>
      </c>
      <c r="K104" s="5" t="str">
        <f>[1]工作表1!K129</f>
        <v>否</v>
      </c>
      <c r="L104" s="5" t="str">
        <f>[1]工作表1!L129</f>
        <v>否</v>
      </c>
      <c r="M104" s="6"/>
    </row>
    <row r="105" spans="1:13" ht="19.5" x14ac:dyDescent="0.25">
      <c r="A105" s="1">
        <v>102</v>
      </c>
      <c r="B105" s="8" t="str">
        <f>[1]工作表1!B130</f>
        <v xml:space="preserve">屎來糞多學院 </v>
      </c>
      <c r="C105" s="8" t="str">
        <f>[1]工作表1!C130</f>
        <v>張東君</v>
      </c>
      <c r="D105" s="8" t="str">
        <f>[1]工作表1!D130</f>
        <v>幼獅文化</v>
      </c>
      <c r="E105" s="15" t="str">
        <f>[1]工作表1!E130</f>
        <v>台灣</v>
      </c>
      <c r="F105" s="18">
        <f>[1]工作表1!F130</f>
        <v>9789575749811</v>
      </c>
      <c r="G105" s="10">
        <v>1</v>
      </c>
      <c r="H105" s="10">
        <f>[1]工作表1!H130</f>
        <v>280</v>
      </c>
      <c r="I105" s="11">
        <f t="shared" si="2"/>
        <v>280</v>
      </c>
      <c r="J105" s="5" t="str">
        <f>[1]工作表1!J130</f>
        <v>否</v>
      </c>
      <c r="K105" s="5" t="str">
        <f>[1]工作表1!K130</f>
        <v>否</v>
      </c>
      <c r="L105" s="5" t="str">
        <f>[1]工作表1!L130</f>
        <v>否</v>
      </c>
      <c r="M105" s="6"/>
    </row>
    <row r="106" spans="1:13" ht="19.5" x14ac:dyDescent="0.25">
      <c r="A106" s="1">
        <v>103</v>
      </c>
      <c r="B106" s="8" t="str">
        <f>[1]工作表1!B131</f>
        <v xml:space="preserve">君偉的誤會報告 </v>
      </c>
      <c r="C106" s="8" t="str">
        <f>[1]工作表1!C131</f>
        <v> 王淑芬</v>
      </c>
      <c r="D106" s="8" t="str">
        <f>[1]工作表1!D131</f>
        <v>親子天下</v>
      </c>
      <c r="E106" s="15" t="str">
        <f>[1]工作表1!E131</f>
        <v>台灣</v>
      </c>
      <c r="F106" s="18">
        <f>[1]工作表1!F131</f>
        <v>9789575037062</v>
      </c>
      <c r="G106" s="10">
        <v>1</v>
      </c>
      <c r="H106" s="10">
        <f>[1]工作表1!H131</f>
        <v>300</v>
      </c>
      <c r="I106" s="11">
        <f t="shared" si="2"/>
        <v>300</v>
      </c>
      <c r="J106" s="5" t="str">
        <f>[1]工作表1!J131</f>
        <v>否</v>
      </c>
      <c r="K106" s="5" t="str">
        <f>[1]工作表1!K131</f>
        <v>否</v>
      </c>
      <c r="L106" s="5" t="str">
        <f>[1]工作表1!L131</f>
        <v>否</v>
      </c>
      <c r="M106" s="6"/>
    </row>
    <row r="107" spans="1:13" ht="19.5" x14ac:dyDescent="0.25">
      <c r="A107" s="1">
        <v>104</v>
      </c>
      <c r="B107" s="8" t="str">
        <f>[1]工作表1!B132</f>
        <v xml:space="preserve">骨之旅：從海洋到陸地，看見人類與萬物的演化關係 </v>
      </c>
      <c r="C107" s="8" t="str">
        <f>[1]工作表1!C132</f>
        <v>松田素子</v>
      </c>
      <c r="D107" s="8" t="str">
        <f>[1]工作表1!D132</f>
        <v>小熊出版</v>
      </c>
      <c r="E107" s="15" t="str">
        <f>[1]工作表1!E132</f>
        <v>台灣</v>
      </c>
      <c r="F107" s="18">
        <f>[1]工作表1!F132</f>
        <v>9789578640573</v>
      </c>
      <c r="G107" s="10">
        <v>1</v>
      </c>
      <c r="H107" s="10">
        <f>[1]工作表1!H132</f>
        <v>350</v>
      </c>
      <c r="I107" s="11">
        <f t="shared" si="2"/>
        <v>350</v>
      </c>
      <c r="J107" s="5" t="str">
        <f>[1]工作表1!J132</f>
        <v>否</v>
      </c>
      <c r="K107" s="5" t="str">
        <f>[1]工作表1!K132</f>
        <v>否</v>
      </c>
      <c r="L107" s="5" t="str">
        <f>[1]工作表1!L132</f>
        <v>否</v>
      </c>
      <c r="M107" s="6"/>
    </row>
    <row r="108" spans="1:13" ht="19.5" x14ac:dyDescent="0.25">
      <c r="A108" s="1">
        <v>105</v>
      </c>
      <c r="B108" s="8" t="str">
        <f>[1]工作表1!B133</f>
        <v xml:space="preserve">實驗故事集 1：春天鬧鬼記 </v>
      </c>
      <c r="C108" s="8" t="str">
        <f>[1]工作表1!C133</f>
        <v>戶田和代</v>
      </c>
      <c r="D108" s="8" t="str">
        <f>[1]工作表1!D133</f>
        <v>親子天下</v>
      </c>
      <c r="E108" s="15" t="str">
        <f>[1]工作表1!E133</f>
        <v>台灣</v>
      </c>
      <c r="F108" s="18">
        <f>[1]工作表1!F133</f>
        <v>9789862415696</v>
      </c>
      <c r="G108" s="10">
        <v>1</v>
      </c>
      <c r="H108" s="10">
        <f>[1]工作表1!H133</f>
        <v>260</v>
      </c>
      <c r="I108" s="11">
        <f>G108*H108</f>
        <v>260</v>
      </c>
      <c r="J108" s="5" t="str">
        <f>[1]工作表1!J133</f>
        <v>否</v>
      </c>
      <c r="K108" s="5" t="str">
        <f>[1]工作表1!K133</f>
        <v>否</v>
      </c>
      <c r="L108" s="5" t="str">
        <f>[1]工作表1!L133</f>
        <v>否</v>
      </c>
      <c r="M108" s="6"/>
    </row>
    <row r="109" spans="1:13" ht="19.5" x14ac:dyDescent="0.25">
      <c r="A109" s="1">
        <v>106</v>
      </c>
      <c r="B109" s="8" t="str">
        <f>[1]工作表1!B134</f>
        <v xml:space="preserve">跟王文華學聽說讀寫：聽一半超人 </v>
      </c>
      <c r="C109" s="8" t="str">
        <f>[1]工作表1!C134</f>
        <v>王文華</v>
      </c>
      <c r="D109" s="8" t="str">
        <f>[1]工作表1!D134</f>
        <v> 康軒</v>
      </c>
      <c r="E109" s="15" t="str">
        <f>[1]工作表1!E134</f>
        <v>台灣</v>
      </c>
      <c r="F109" s="18">
        <f>[1]工作表1!F134</f>
        <v>9789579502146</v>
      </c>
      <c r="G109" s="10">
        <v>1</v>
      </c>
      <c r="H109" s="10">
        <f>[1]工作表1!H134</f>
        <v>290</v>
      </c>
      <c r="I109" s="11">
        <f t="shared" ref="I109:I134" si="3">G109*H109</f>
        <v>290</v>
      </c>
      <c r="J109" s="5" t="str">
        <f>[1]工作表1!J134</f>
        <v>否</v>
      </c>
      <c r="K109" s="5" t="str">
        <f>[1]工作表1!K134</f>
        <v>否</v>
      </c>
      <c r="L109" s="5" t="str">
        <f>[1]工作表1!L134</f>
        <v>否</v>
      </c>
      <c r="M109" s="6"/>
    </row>
    <row r="110" spans="1:13" ht="19.5" x14ac:dyDescent="0.25">
      <c r="A110" s="1">
        <v>107</v>
      </c>
      <c r="B110" s="8" t="str">
        <f>[1]工作表1!B135</f>
        <v xml:space="preserve">街道是大家的 </v>
      </c>
      <c r="C110" s="8" t="str">
        <f>[1]工作表1!C135</f>
        <v> 庫路撒</v>
      </c>
      <c r="D110" s="8" t="str">
        <f>[1]工作表1!D135</f>
        <v>遠流</v>
      </c>
      <c r="E110" s="15" t="str">
        <f>[1]工作表1!E135</f>
        <v>台灣</v>
      </c>
      <c r="F110" s="18">
        <f>[1]工作表1!F135</f>
        <v>9789573284079</v>
      </c>
      <c r="G110" s="10">
        <v>1</v>
      </c>
      <c r="H110" s="10">
        <f>[1]工作表1!H135</f>
        <v>320</v>
      </c>
      <c r="I110" s="11">
        <f t="shared" si="3"/>
        <v>320</v>
      </c>
      <c r="J110" s="5" t="str">
        <f>[1]工作表1!J135</f>
        <v>否</v>
      </c>
      <c r="K110" s="5" t="str">
        <f>[1]工作表1!K135</f>
        <v>否</v>
      </c>
      <c r="L110" s="5" t="str">
        <f>[1]工作表1!L135</f>
        <v>否</v>
      </c>
      <c r="M110" s="6"/>
    </row>
    <row r="111" spans="1:13" ht="19.5" x14ac:dyDescent="0.25">
      <c r="A111" s="1">
        <v>108</v>
      </c>
      <c r="B111" s="8" t="str">
        <f>[1]工作表1!B136</f>
        <v xml:space="preserve">聽獨角仙說故事 </v>
      </c>
      <c r="C111" s="8" t="str">
        <f>[1]工作表1!C136</f>
        <v>小島涉</v>
      </c>
      <c r="D111" s="8" t="str">
        <f>[1]工作表1!D136</f>
        <v> 步步出版</v>
      </c>
      <c r="E111" s="15" t="str">
        <f>[1]工作表1!E136</f>
        <v>台灣</v>
      </c>
      <c r="F111" s="18">
        <f>[1]工作表1!F136</f>
        <v>9789579380348</v>
      </c>
      <c r="G111" s="10">
        <v>1</v>
      </c>
      <c r="H111" s="10">
        <f>[1]工作表1!H136</f>
        <v>320</v>
      </c>
      <c r="I111" s="11">
        <f t="shared" si="3"/>
        <v>320</v>
      </c>
      <c r="J111" s="5" t="str">
        <f>[1]工作表1!J136</f>
        <v>否</v>
      </c>
      <c r="K111" s="5" t="str">
        <f>[1]工作表1!K136</f>
        <v>否</v>
      </c>
      <c r="L111" s="5" t="str">
        <f>[1]工作表1!L136</f>
        <v>否</v>
      </c>
      <c r="M111" s="6"/>
    </row>
    <row r="112" spans="1:13" ht="19.5" x14ac:dyDescent="0.25">
      <c r="A112" s="1">
        <v>109</v>
      </c>
      <c r="B112" s="8" t="str">
        <f>[1]工作表1!B137</f>
        <v xml:space="preserve">米食樂 </v>
      </c>
      <c r="C112" s="8" t="str">
        <f>[1]工作表1!C137</f>
        <v> 郝廣才</v>
      </c>
      <c r="D112" s="8" t="str">
        <f>[1]工作表1!D137</f>
        <v>格林文</v>
      </c>
      <c r="E112" s="15" t="str">
        <f>[1]工作表1!E137</f>
        <v>台灣</v>
      </c>
      <c r="F112" s="18">
        <f>[1]工作表1!F137</f>
        <v>9789861898865</v>
      </c>
      <c r="G112" s="10">
        <v>1</v>
      </c>
      <c r="H112" s="10">
        <f>[1]工作表1!H137</f>
        <v>300</v>
      </c>
      <c r="I112" s="11">
        <f t="shared" si="3"/>
        <v>300</v>
      </c>
      <c r="J112" s="5" t="str">
        <f>[1]工作表1!J137</f>
        <v>否</v>
      </c>
      <c r="K112" s="5" t="str">
        <f>[1]工作表1!K137</f>
        <v>否</v>
      </c>
      <c r="L112" s="5" t="str">
        <f>[1]工作表1!L137</f>
        <v>否</v>
      </c>
      <c r="M112" s="6"/>
    </row>
    <row r="113" spans="1:13" ht="19.5" x14ac:dyDescent="0.25">
      <c r="A113" s="1">
        <v>110</v>
      </c>
      <c r="B113" s="8" t="str">
        <f>[1]工作表1!B138</f>
        <v xml:space="preserve">班上養了一頭牛 </v>
      </c>
      <c r="C113" s="8" t="str">
        <f>[1]工作表1!C138</f>
        <v> 木村節子</v>
      </c>
      <c r="D113" s="8" t="str">
        <f>[1]工作表1!D138</f>
        <v>小天下</v>
      </c>
      <c r="E113" s="15" t="str">
        <f>[1]工作表1!E138</f>
        <v>台灣</v>
      </c>
      <c r="F113" s="18">
        <f>[1]工作表1!F138</f>
        <v>9789864791798</v>
      </c>
      <c r="G113" s="10">
        <v>1</v>
      </c>
      <c r="H113" s="10">
        <f>[1]工作表1!H138</f>
        <v>250</v>
      </c>
      <c r="I113" s="11">
        <f t="shared" si="3"/>
        <v>250</v>
      </c>
      <c r="J113" s="5" t="str">
        <f>[1]工作表1!J138</f>
        <v>否</v>
      </c>
      <c r="K113" s="5" t="str">
        <f>[1]工作表1!K138</f>
        <v>否</v>
      </c>
      <c r="L113" s="5" t="str">
        <f>[1]工作表1!L138</f>
        <v>否</v>
      </c>
      <c r="M113" s="6"/>
    </row>
    <row r="114" spans="1:13" ht="19.5" x14ac:dyDescent="0.25">
      <c r="A114" s="1">
        <v>111</v>
      </c>
      <c r="B114" s="8" t="str">
        <f>[1]工作表1!B139</f>
        <v xml:space="preserve">吹口哨的孩子王 </v>
      </c>
      <c r="C114" s="8" t="str">
        <f>[1]工作表1!C139</f>
        <v>重松清</v>
      </c>
      <c r="D114" s="8" t="str">
        <f>[1]工作表1!D139</f>
        <v>小天下</v>
      </c>
      <c r="E114" s="15" t="str">
        <f>[1]工作表1!E139</f>
        <v>台灣</v>
      </c>
      <c r="F114" s="18">
        <f>[1]工作表1!F139</f>
        <v>9789863208624</v>
      </c>
      <c r="G114" s="10">
        <v>1</v>
      </c>
      <c r="H114" s="10">
        <f>[1]工作表1!H139</f>
        <v>300</v>
      </c>
      <c r="I114" s="11">
        <f t="shared" si="3"/>
        <v>300</v>
      </c>
      <c r="J114" s="5" t="str">
        <f>[1]工作表1!J139</f>
        <v>否</v>
      </c>
      <c r="K114" s="5" t="str">
        <f>[1]工作表1!K139</f>
        <v>否</v>
      </c>
      <c r="L114" s="5" t="str">
        <f>[1]工作表1!L139</f>
        <v>否</v>
      </c>
      <c r="M114" s="6"/>
    </row>
    <row r="115" spans="1:13" ht="19.5" x14ac:dyDescent="0.25">
      <c r="A115" s="1">
        <v>112</v>
      </c>
      <c r="B115" s="8" t="str">
        <f>[1]工作表1!B140</f>
        <v xml:space="preserve">魔法自動販賣機 </v>
      </c>
      <c r="C115" s="8" t="str">
        <f>[1]工作表1!C140</f>
        <v> 山田知子</v>
      </c>
      <c r="D115" s="8" t="str">
        <f>[1]工作表1!D140</f>
        <v>小魯文化</v>
      </c>
      <c r="E115" s="15" t="str">
        <f>[1]工作表1!E140</f>
        <v>台灣</v>
      </c>
      <c r="F115" s="18">
        <f>[1]工作表1!F140</f>
        <v>9789862118085</v>
      </c>
      <c r="G115" s="10">
        <v>1</v>
      </c>
      <c r="H115" s="10">
        <f>[1]工作表1!H140</f>
        <v>270</v>
      </c>
      <c r="I115" s="11">
        <f t="shared" si="3"/>
        <v>270</v>
      </c>
      <c r="J115" s="5" t="str">
        <f>[1]工作表1!J140</f>
        <v>否</v>
      </c>
      <c r="K115" s="5" t="str">
        <f>[1]工作表1!K140</f>
        <v>否</v>
      </c>
      <c r="L115" s="5" t="str">
        <f>[1]工作表1!L140</f>
        <v>否</v>
      </c>
      <c r="M115" s="6"/>
    </row>
    <row r="116" spans="1:13" ht="19.5" x14ac:dyDescent="0.25">
      <c r="A116" s="1">
        <v>113</v>
      </c>
      <c r="B116" s="8" t="str">
        <f>[1]工作表1!B141</f>
        <v xml:space="preserve">字的傳奇 1：馴字師捉妖去 </v>
      </c>
      <c r="C116" s="8" t="str">
        <f>[1]工作表1!C141</f>
        <v>林世仁</v>
      </c>
      <c r="D116" s="8" t="str">
        <f>[1]工作表1!D141</f>
        <v>親子天下</v>
      </c>
      <c r="E116" s="15" t="str">
        <f>[1]工作表1!E141</f>
        <v>台灣</v>
      </c>
      <c r="F116" s="18">
        <f>[1]工作表1!F141</f>
        <v>9789575039721</v>
      </c>
      <c r="G116" s="10">
        <v>1</v>
      </c>
      <c r="H116" s="10">
        <f>[1]工作表1!H141</f>
        <v>280</v>
      </c>
      <c r="I116" s="11">
        <f t="shared" si="3"/>
        <v>280</v>
      </c>
      <c r="J116" s="5" t="str">
        <f>[1]工作表1!J141</f>
        <v>否</v>
      </c>
      <c r="K116" s="5" t="str">
        <f>[1]工作表1!K141</f>
        <v>否</v>
      </c>
      <c r="L116" s="5" t="str">
        <f>[1]工作表1!L141</f>
        <v>否</v>
      </c>
      <c r="M116" s="6"/>
    </row>
    <row r="117" spans="1:13" ht="19.5" x14ac:dyDescent="0.25">
      <c r="A117" s="1">
        <v>114</v>
      </c>
      <c r="B117" s="8" t="str">
        <f>[1]工作表1!B142</f>
        <v xml:space="preserve">充滿情感的生命樂章：鋼琴發明家克里斯多佛里的故事 </v>
      </c>
      <c r="C117" s="8" t="str">
        <f>[1]工作表1!C142</f>
        <v> 伊莉莎白．魯希</v>
      </c>
      <c r="D117" s="8" t="str">
        <f>[1]工作表1!D142</f>
        <v>維京</v>
      </c>
      <c r="E117" s="15" t="str">
        <f>[1]工作表1!E142</f>
        <v>台灣</v>
      </c>
      <c r="F117" s="18">
        <f>[1]工作表1!F142</f>
        <v>9789864403127</v>
      </c>
      <c r="G117" s="10">
        <v>1</v>
      </c>
      <c r="H117" s="10">
        <f>[1]工作表1!H142</f>
        <v>320</v>
      </c>
      <c r="I117" s="11">
        <f t="shared" si="3"/>
        <v>320</v>
      </c>
      <c r="J117" s="5" t="str">
        <f>[1]工作表1!J142</f>
        <v>否</v>
      </c>
      <c r="K117" s="5" t="str">
        <f>[1]工作表1!K142</f>
        <v>否</v>
      </c>
      <c r="L117" s="5" t="str">
        <f>[1]工作表1!L142</f>
        <v>否</v>
      </c>
      <c r="M117" s="6"/>
    </row>
    <row r="118" spans="1:13" ht="19.5" x14ac:dyDescent="0.25">
      <c r="A118" s="1">
        <v>115</v>
      </c>
      <c r="B118" s="8" t="str">
        <f>[1]工作表1!B143</f>
        <v xml:space="preserve">探黑-Adventure at Night </v>
      </c>
      <c r="C118" s="8" t="str">
        <f>[1]工作表1!C143</f>
        <v> 廖書荻</v>
      </c>
      <c r="D118" s="8" t="str">
        <f>[1]工作表1!D143</f>
        <v>小魯文化</v>
      </c>
      <c r="E118" s="15" t="str">
        <f>[1]工作表1!E143</f>
        <v>台灣</v>
      </c>
      <c r="F118" s="18">
        <f>[1]工作表1!F143</f>
        <v>9789862116029</v>
      </c>
      <c r="G118" s="10">
        <v>1</v>
      </c>
      <c r="H118" s="10">
        <f>[1]工作表1!H143</f>
        <v>320</v>
      </c>
      <c r="I118" s="11">
        <f t="shared" si="3"/>
        <v>320</v>
      </c>
      <c r="J118" s="5" t="str">
        <f>[1]工作表1!J143</f>
        <v>否</v>
      </c>
      <c r="K118" s="5" t="str">
        <f>[1]工作表1!K143</f>
        <v>否</v>
      </c>
      <c r="L118" s="5" t="str">
        <f>[1]工作表1!L143</f>
        <v>否</v>
      </c>
      <c r="M118" s="6"/>
    </row>
    <row r="119" spans="1:13" ht="19.5" x14ac:dyDescent="0.25">
      <c r="A119" s="1">
        <v>116</v>
      </c>
      <c r="B119" s="8" t="str">
        <f>[1]工作表1!B144</f>
        <v xml:space="preserve">老樹旅館的故事 </v>
      </c>
      <c r="C119" s="8" t="str">
        <f>[1]工作表1!C144</f>
        <v> 久保喬</v>
      </c>
      <c r="D119" s="8" t="str">
        <f>[1]工作表1!D144</f>
        <v>大穎文化</v>
      </c>
      <c r="E119" s="15" t="str">
        <f>[1]工作表1!E144</f>
        <v>台灣</v>
      </c>
      <c r="F119" s="18">
        <f>[1]工作表1!F144</f>
        <v>9789579125253</v>
      </c>
      <c r="G119" s="10">
        <v>1</v>
      </c>
      <c r="H119" s="10">
        <f>[1]工作表1!H144</f>
        <v>290</v>
      </c>
      <c r="I119" s="11">
        <f t="shared" si="3"/>
        <v>290</v>
      </c>
      <c r="J119" s="5" t="str">
        <f>[1]工作表1!J144</f>
        <v>否</v>
      </c>
      <c r="K119" s="5" t="str">
        <f>[1]工作表1!K144</f>
        <v>否</v>
      </c>
      <c r="L119" s="5" t="str">
        <f>[1]工作表1!L144</f>
        <v>否</v>
      </c>
      <c r="M119" s="6"/>
    </row>
    <row r="120" spans="1:13" ht="19.5" x14ac:dyDescent="0.25">
      <c r="A120" s="1">
        <v>117</v>
      </c>
      <c r="B120" s="8" t="str">
        <f>[1]工作表1!B145</f>
        <v xml:space="preserve">阿柑的信 </v>
      </c>
      <c r="C120" s="8" t="str">
        <f>[1]工作表1!C145</f>
        <v> 莎拉．潘尼培克</v>
      </c>
      <c r="D120" s="8" t="str">
        <f>[1]工作表1!D145</f>
        <v> 台灣東方</v>
      </c>
      <c r="E120" s="15" t="str">
        <f>[1]工作表1!E145</f>
        <v>台灣</v>
      </c>
      <c r="F120" s="18">
        <f>[1]工作表1!F145</f>
        <v>9789575709501</v>
      </c>
      <c r="G120" s="10">
        <v>1</v>
      </c>
      <c r="H120" s="10">
        <f>[1]工作表1!H145</f>
        <v>250</v>
      </c>
      <c r="I120" s="11">
        <f t="shared" si="3"/>
        <v>250</v>
      </c>
      <c r="J120" s="5" t="str">
        <f>[1]工作表1!J145</f>
        <v>否</v>
      </c>
      <c r="K120" s="5" t="str">
        <f>[1]工作表1!K145</f>
        <v>否</v>
      </c>
      <c r="L120" s="5" t="str">
        <f>[1]工作表1!L145</f>
        <v>否</v>
      </c>
      <c r="M120" s="6"/>
    </row>
    <row r="121" spans="1:13" ht="19.5" x14ac:dyDescent="0.25">
      <c r="A121" s="1">
        <v>118</v>
      </c>
      <c r="B121" s="8" t="str">
        <f>[1]工作表1!B146</f>
        <v xml:space="preserve">Here We Are: 歡迎來到這個美麗的星球 </v>
      </c>
      <c r="C121" s="8" t="str">
        <f>[1]工作表1!C146</f>
        <v>奧利佛．傑法</v>
      </c>
      <c r="D121" s="8" t="str">
        <f>[1]工作表1!D146</f>
        <v>上誼文化</v>
      </c>
      <c r="E121" s="15" t="str">
        <f>[1]工作表1!E146</f>
        <v>台灣</v>
      </c>
      <c r="F121" s="18">
        <f>[1]工作表1!F146</f>
        <v>9789577626363</v>
      </c>
      <c r="G121" s="10">
        <v>1</v>
      </c>
      <c r="H121" s="10">
        <f>[1]工作表1!H146</f>
        <v>360</v>
      </c>
      <c r="I121" s="11">
        <f t="shared" si="3"/>
        <v>360</v>
      </c>
      <c r="J121" s="5" t="str">
        <f>[1]工作表1!J146</f>
        <v>否</v>
      </c>
      <c r="K121" s="5" t="str">
        <f>[1]工作表1!K146</f>
        <v>否</v>
      </c>
      <c r="L121" s="5" t="str">
        <f>[1]工作表1!L146</f>
        <v>否</v>
      </c>
      <c r="M121" s="6"/>
    </row>
    <row r="122" spans="1:13" ht="19.5" x14ac:dyDescent="0.25">
      <c r="A122" s="1">
        <v>119</v>
      </c>
      <c r="B122" s="8" t="str">
        <f>[1]工作表1!B147</f>
        <v xml:space="preserve">文化台灣繪本－天上飛來的魚 </v>
      </c>
      <c r="C122" s="8" t="str">
        <f>[1]工作表1!C147</f>
        <v> 劉伯樂</v>
      </c>
      <c r="D122" s="8" t="str">
        <f>[1]工作表1!D147</f>
        <v>台灣東華</v>
      </c>
      <c r="E122" s="15" t="str">
        <f>[1]工作表1!E147</f>
        <v>台灣</v>
      </c>
      <c r="F122" s="18">
        <f>[1]工作表1!F147</f>
        <v>9789860074529</v>
      </c>
      <c r="G122" s="10">
        <v>1</v>
      </c>
      <c r="H122" s="10">
        <f>[1]工作表1!H147</f>
        <v>250</v>
      </c>
      <c r="I122" s="11">
        <f t="shared" si="3"/>
        <v>250</v>
      </c>
      <c r="J122" s="5" t="str">
        <f>[1]工作表1!J147</f>
        <v>否</v>
      </c>
      <c r="K122" s="5" t="str">
        <f>[1]工作表1!K147</f>
        <v>否</v>
      </c>
      <c r="L122" s="5" t="str">
        <f>[1]工作表1!L147</f>
        <v>否</v>
      </c>
      <c r="M122" s="6"/>
    </row>
    <row r="123" spans="1:13" ht="19.5" x14ac:dyDescent="0.25">
      <c r="A123" s="1">
        <v>120</v>
      </c>
      <c r="B123" s="8" t="str">
        <f>[1]工作表1!B148</f>
        <v xml:space="preserve">蟲蟲大書 BUGS </v>
      </c>
      <c r="C123" s="8" t="str">
        <f>[1]工作表1!C148</f>
        <v>烏瓦爾．佐梅爾</v>
      </c>
      <c r="D123" s="8" t="str">
        <f>[1]工作表1!D148</f>
        <v>臺灣麥克</v>
      </c>
      <c r="E123" s="15" t="str">
        <f>[1]工作表1!E148</f>
        <v>台灣</v>
      </c>
      <c r="F123" s="18">
        <f>[1]工作表1!F148</f>
        <v>9789862037300</v>
      </c>
      <c r="G123" s="10">
        <v>1</v>
      </c>
      <c r="H123" s="10">
        <f>[1]工作表1!H148</f>
        <v>680</v>
      </c>
      <c r="I123" s="11">
        <f t="shared" si="3"/>
        <v>680</v>
      </c>
      <c r="J123" s="5" t="str">
        <f>[1]工作表1!J148</f>
        <v>否</v>
      </c>
      <c r="K123" s="5" t="str">
        <f>[1]工作表1!K148</f>
        <v>否</v>
      </c>
      <c r="L123" s="5" t="str">
        <f>[1]工作表1!L148</f>
        <v>否</v>
      </c>
      <c r="M123" s="6"/>
    </row>
    <row r="124" spans="1:13" ht="19.5" x14ac:dyDescent="0.25">
      <c r="A124" s="1">
        <v>121</v>
      </c>
      <c r="B124" s="8" t="str">
        <f>[1]工作表1!B149</f>
        <v xml:space="preserve">今天晚上，誰當鬼？ </v>
      </c>
      <c r="C124" s="8" t="str">
        <f>[1]工作表1!C149</f>
        <v> 管家琪</v>
      </c>
      <c r="D124" s="8" t="str">
        <f>[1]工作表1!D149</f>
        <v>小魯文化</v>
      </c>
      <c r="E124" s="15" t="str">
        <f>[1]工作表1!E149</f>
        <v>台灣</v>
      </c>
      <c r="F124" s="18">
        <f>[1]工作表1!F149</f>
        <v>9789865513528</v>
      </c>
      <c r="G124" s="10">
        <v>1</v>
      </c>
      <c r="H124" s="10">
        <f>[1]工作表1!H149</f>
        <v>290</v>
      </c>
      <c r="I124" s="11">
        <f t="shared" si="3"/>
        <v>290</v>
      </c>
      <c r="J124" s="5" t="str">
        <f>[1]工作表1!J149</f>
        <v>否</v>
      </c>
      <c r="K124" s="5" t="str">
        <f>[1]工作表1!K149</f>
        <v>否</v>
      </c>
      <c r="L124" s="5" t="str">
        <f>[1]工作表1!L149</f>
        <v>否</v>
      </c>
      <c r="M124" s="6"/>
    </row>
    <row r="125" spans="1:13" ht="19.5" x14ac:dyDescent="0.25">
      <c r="A125" s="1">
        <v>122</v>
      </c>
      <c r="B125" s="8" t="str">
        <f>[1]工作表1!B150</f>
        <v xml:space="preserve">蝴蝶遇見公主 </v>
      </c>
      <c r="C125" s="8" t="str">
        <f>[1]工作表1!C150</f>
        <v> 郝廣才 </v>
      </c>
      <c r="D125" s="8" t="str">
        <f>[1]工作表1!D150</f>
        <v>格林文化</v>
      </c>
      <c r="E125" s="15" t="str">
        <f>[1]工作表1!E150</f>
        <v>台灣</v>
      </c>
      <c r="F125" s="18">
        <f>[1]工作表1!F150</f>
        <v>9789861898100</v>
      </c>
      <c r="G125" s="10">
        <v>1</v>
      </c>
      <c r="H125" s="10">
        <f>[1]工作表1!H150</f>
        <v>280</v>
      </c>
      <c r="I125" s="11">
        <f t="shared" si="3"/>
        <v>280</v>
      </c>
      <c r="J125" s="5" t="str">
        <f>[1]工作表1!J150</f>
        <v>否</v>
      </c>
      <c r="K125" s="5" t="str">
        <f>[1]工作表1!K150</f>
        <v>否</v>
      </c>
      <c r="L125" s="5" t="str">
        <f>[1]工作表1!L150</f>
        <v>否</v>
      </c>
      <c r="M125" s="6"/>
    </row>
    <row r="126" spans="1:13" ht="19.5" x14ac:dyDescent="0.25">
      <c r="A126" s="1">
        <v>123</v>
      </c>
      <c r="B126" s="8" t="str">
        <f>[1]工作表1!B151</f>
        <v xml:space="preserve">九歌 108 年童話選之早起的蟲兒被鳥吃 </v>
      </c>
      <c r="C126" s="8" t="str">
        <f>[1]工作表1!C151</f>
        <v>林哲璋</v>
      </c>
      <c r="D126" s="8" t="str">
        <f>[1]工作表1!D151</f>
        <v>九歌  </v>
      </c>
      <c r="E126" s="15" t="str">
        <f>[1]工作表1!E151</f>
        <v>台灣</v>
      </c>
      <c r="F126" s="18">
        <f>[1]工作表1!F151</f>
        <v>9789864502790</v>
      </c>
      <c r="G126" s="10">
        <v>1</v>
      </c>
      <c r="H126" s="10">
        <f>[1]工作表1!H151</f>
        <v>280</v>
      </c>
      <c r="I126" s="11">
        <f t="shared" si="3"/>
        <v>280</v>
      </c>
      <c r="J126" s="5" t="str">
        <f>[1]工作表1!J151</f>
        <v>否</v>
      </c>
      <c r="K126" s="5" t="str">
        <f>[1]工作表1!K151</f>
        <v>否</v>
      </c>
      <c r="L126" s="5" t="str">
        <f>[1]工作表1!L151</f>
        <v>否</v>
      </c>
      <c r="M126" s="6"/>
    </row>
    <row r="127" spans="1:13" ht="19.5" x14ac:dyDescent="0.25">
      <c r="A127" s="1">
        <v>124</v>
      </c>
      <c r="B127" s="8" t="str">
        <f>[1]工作表1!B152</f>
        <v xml:space="preserve">藏在手機裡的祕密 </v>
      </c>
      <c r="C127" s="8" t="str">
        <f>[1]工作表1!C152</f>
        <v> 李光福</v>
      </c>
      <c r="D127" s="8" t="str">
        <f>[1]工作表1!D152</f>
        <v>康軒</v>
      </c>
      <c r="E127" s="15" t="str">
        <f>[1]工作表1!E152</f>
        <v>台灣</v>
      </c>
      <c r="F127" s="18">
        <f>[1]工作表1!F152</f>
        <v>9789865546120</v>
      </c>
      <c r="G127" s="10">
        <v>1</v>
      </c>
      <c r="H127" s="10">
        <f>[1]工作表1!H152</f>
        <v>280</v>
      </c>
      <c r="I127" s="11">
        <f t="shared" si="3"/>
        <v>280</v>
      </c>
      <c r="J127" s="5" t="str">
        <f>[1]工作表1!J152</f>
        <v>否</v>
      </c>
      <c r="K127" s="5" t="str">
        <f>[1]工作表1!K152</f>
        <v>否</v>
      </c>
      <c r="L127" s="5" t="str">
        <f>[1]工作表1!L152</f>
        <v>否</v>
      </c>
      <c r="M127" s="6"/>
    </row>
    <row r="128" spans="1:13" ht="19.5" x14ac:dyDescent="0.25">
      <c r="A128" s="1">
        <v>125</v>
      </c>
      <c r="B128" s="8" t="str">
        <f>[1]工作表1!B153</f>
        <v xml:space="preserve">千歲爺出任務-燒王船 </v>
      </c>
      <c r="C128" s="8" t="str">
        <f>[1]工作表1!C153</f>
        <v> 管家琪</v>
      </c>
      <c r="D128" s="8" t="str">
        <f>[1]工作表1!D153</f>
        <v>四也文化</v>
      </c>
      <c r="E128" s="15" t="str">
        <f>[1]工作表1!E153</f>
        <v>台灣</v>
      </c>
      <c r="F128" s="18">
        <f>[1]工作表1!F153</f>
        <v>9789866039355</v>
      </c>
      <c r="G128" s="10">
        <v>1</v>
      </c>
      <c r="H128" s="10">
        <f>[1]工作表1!H153</f>
        <v>250</v>
      </c>
      <c r="I128" s="11">
        <f t="shared" si="3"/>
        <v>250</v>
      </c>
      <c r="J128" s="5" t="str">
        <f>[1]工作表1!J153</f>
        <v>否</v>
      </c>
      <c r="K128" s="5" t="str">
        <f>[1]工作表1!K153</f>
        <v>否</v>
      </c>
      <c r="L128" s="5" t="str">
        <f>[1]工作表1!L153</f>
        <v>否</v>
      </c>
      <c r="M128" s="6"/>
    </row>
    <row r="129" spans="1:13" ht="19.5" x14ac:dyDescent="0.25">
      <c r="A129" s="1">
        <v>126</v>
      </c>
      <c r="B129" s="8" t="str">
        <f>[1]工作表1!B154</f>
        <v xml:space="preserve">三個問號偵探團 2：勇闖恐龍島 </v>
      </c>
      <c r="C129" s="8" t="str">
        <f>[1]工作表1!C154</f>
        <v>晤爾伏．布朗</v>
      </c>
      <c r="D129" s="8" t="str">
        <f>[1]工作表1!D154</f>
        <v>親子天下</v>
      </c>
      <c r="E129" s="15" t="str">
        <f>[1]工作表1!E154</f>
        <v>台灣</v>
      </c>
      <c r="F129" s="18">
        <f>[1]工作表1!F154</f>
        <v>9789575037345</v>
      </c>
      <c r="G129" s="10">
        <v>1</v>
      </c>
      <c r="H129" s="10">
        <f>[1]工作表1!H154</f>
        <v>300</v>
      </c>
      <c r="I129" s="11">
        <f t="shared" si="3"/>
        <v>300</v>
      </c>
      <c r="J129" s="5" t="str">
        <f>[1]工作表1!J154</f>
        <v>否</v>
      </c>
      <c r="K129" s="5" t="str">
        <f>[1]工作表1!K154</f>
        <v>否</v>
      </c>
      <c r="L129" s="5" t="str">
        <f>[1]工作表1!L154</f>
        <v>否</v>
      </c>
      <c r="M129" s="6"/>
    </row>
    <row r="130" spans="1:13" ht="19.5" x14ac:dyDescent="0.25">
      <c r="A130" s="1">
        <v>127</v>
      </c>
      <c r="B130" s="8" t="str">
        <f>[1]工作表1!B155</f>
        <v xml:space="preserve">可能小學愛臺灣任務：鄭荷大戰 </v>
      </c>
      <c r="C130" s="8" t="str">
        <f>[1]工作表1!C155</f>
        <v>王文華</v>
      </c>
      <c r="D130" s="8" t="str">
        <f>[1]工作表1!D155</f>
        <v>親子天下</v>
      </c>
      <c r="E130" s="15" t="str">
        <f>[1]工作表1!E155</f>
        <v>台灣</v>
      </c>
      <c r="F130" s="18">
        <f>[1]工作表1!F155</f>
        <v>9789862413715</v>
      </c>
      <c r="G130" s="10">
        <v>1</v>
      </c>
      <c r="H130" s="10">
        <f>[1]工作表1!H155</f>
        <v>260</v>
      </c>
      <c r="I130" s="11">
        <f t="shared" si="3"/>
        <v>260</v>
      </c>
      <c r="J130" s="5" t="str">
        <f>[1]工作表1!J155</f>
        <v>否</v>
      </c>
      <c r="K130" s="5" t="str">
        <f>[1]工作表1!K155</f>
        <v>否</v>
      </c>
      <c r="L130" s="5" t="str">
        <f>[1]工作表1!L155</f>
        <v>否</v>
      </c>
      <c r="M130" s="6"/>
    </row>
    <row r="131" spans="1:13" ht="19.5" x14ac:dyDescent="0.25">
      <c r="A131" s="1">
        <v>128</v>
      </c>
      <c r="B131" s="8" t="str">
        <f>[1]工作表1!B156</f>
        <v xml:space="preserve">愛心樹 </v>
      </c>
      <c r="C131" s="8" t="str">
        <f>[1]工作表1!C156</f>
        <v>謝爾．希爾弗斯坦</v>
      </c>
      <c r="D131" s="8" t="str">
        <f>[1]工作表1!D156</f>
        <v>水滴文化</v>
      </c>
      <c r="E131" s="15" t="str">
        <f>[1]工作表1!E156</f>
        <v>台灣</v>
      </c>
      <c r="F131" s="18">
        <f>[1]工作表1!F156</f>
        <v>9789865730352</v>
      </c>
      <c r="G131" s="10">
        <v>1</v>
      </c>
      <c r="H131" s="10">
        <f>[1]工作表1!H156</f>
        <v>320</v>
      </c>
      <c r="I131" s="11">
        <f t="shared" si="3"/>
        <v>320</v>
      </c>
      <c r="J131" s="5" t="str">
        <f>[1]工作表1!J156</f>
        <v>否</v>
      </c>
      <c r="K131" s="5" t="str">
        <f>[1]工作表1!K156</f>
        <v>否</v>
      </c>
      <c r="L131" s="5" t="str">
        <f>[1]工作表1!L156</f>
        <v>否</v>
      </c>
      <c r="M131" s="6"/>
    </row>
    <row r="132" spans="1:13" ht="19.5" x14ac:dyDescent="0.25">
      <c r="A132" s="1">
        <v>129</v>
      </c>
      <c r="B132" s="8" t="str">
        <f>[1]工作表1!B157</f>
        <v xml:space="preserve">我們製造的垃圾 </v>
      </c>
      <c r="C132" s="8" t="str">
        <f>[1]工作表1!C157</f>
        <v>蜜雪兒‧洛德</v>
      </c>
      <c r="D132" s="8" t="str">
        <f>[1]工作表1!D157</f>
        <v>小熊出版</v>
      </c>
      <c r="E132" s="15" t="str">
        <f>[1]工作表1!E157</f>
        <v>台灣</v>
      </c>
      <c r="F132" s="18">
        <f>[1]工作表1!F157</f>
        <v>9789865503352</v>
      </c>
      <c r="G132" s="10">
        <v>1</v>
      </c>
      <c r="H132" s="10">
        <f>[1]工作表1!H157</f>
        <v>320</v>
      </c>
      <c r="I132" s="11">
        <f t="shared" si="3"/>
        <v>320</v>
      </c>
      <c r="J132" s="5" t="str">
        <f>[1]工作表1!J157</f>
        <v>否</v>
      </c>
      <c r="K132" s="5" t="str">
        <f>[1]工作表1!K157</f>
        <v>否</v>
      </c>
      <c r="L132" s="5" t="str">
        <f>[1]工作表1!L157</f>
        <v>否</v>
      </c>
      <c r="M132" s="6"/>
    </row>
    <row r="133" spans="1:13" ht="19.5" x14ac:dyDescent="0.25">
      <c r="A133" s="1">
        <v>130</v>
      </c>
      <c r="B133" s="8" t="str">
        <f>[1]工作表1!B158</f>
        <v xml:space="preserve">超馬童話大冒險 1：誰來出任務？ </v>
      </c>
      <c r="C133" s="8" t="str">
        <f>[1]工作表1!C158</f>
        <v>王文華, 王家珍, 王淑芬, 亞平, 林世仁, 劉思源, 賴曉珍, 顏志豪  追蹤作者</v>
      </c>
      <c r="D133" s="8" t="str">
        <f>[1]工作表1!D158</f>
        <v>字畝文化</v>
      </c>
      <c r="E133" s="15" t="str">
        <f>[1]工作表1!E158</f>
        <v>台灣</v>
      </c>
      <c r="F133" s="18">
        <f>[1]工作表1!F158</f>
        <v>9789578423756</v>
      </c>
      <c r="G133" s="10">
        <v>1</v>
      </c>
      <c r="H133" s="10">
        <f>[1]工作表1!H158</f>
        <v>330</v>
      </c>
      <c r="I133" s="11">
        <f t="shared" si="3"/>
        <v>330</v>
      </c>
      <c r="J133" s="5" t="str">
        <f>[1]工作表1!J158</f>
        <v>否</v>
      </c>
      <c r="K133" s="5" t="str">
        <f>[1]工作表1!K158</f>
        <v>否</v>
      </c>
      <c r="L133" s="5" t="str">
        <f>[1]工作表1!L158</f>
        <v>否</v>
      </c>
      <c r="M133" s="6"/>
    </row>
    <row r="134" spans="1:13" ht="19.5" x14ac:dyDescent="0.25">
      <c r="A134" s="1">
        <v>131</v>
      </c>
      <c r="B134" s="8" t="str">
        <f>[1]工作表1!B159</f>
        <v xml:space="preserve">魚市場 </v>
      </c>
      <c r="C134" s="8" t="str">
        <f>[1]工作表1!C159</f>
        <v> 安江理惠</v>
      </c>
      <c r="D134" s="8" t="str">
        <f>[1]工作表1!D159</f>
        <v>步步  訂閱出版社新書快訊</v>
      </c>
      <c r="E134" s="15" t="str">
        <f>[1]工作表1!E159</f>
        <v>台灣</v>
      </c>
      <c r="F134" s="18">
        <f>[1]工作表1!F159</f>
        <v>9789869433785</v>
      </c>
      <c r="G134" s="10">
        <v>1</v>
      </c>
      <c r="H134" s="10">
        <f>[1]工作表1!H159</f>
        <v>300</v>
      </c>
      <c r="I134" s="11">
        <f t="shared" si="3"/>
        <v>300</v>
      </c>
      <c r="J134" s="5" t="str">
        <f>[1]工作表1!J159</f>
        <v>否</v>
      </c>
      <c r="K134" s="5" t="str">
        <f>[1]工作表1!K159</f>
        <v>否</v>
      </c>
      <c r="L134" s="5" t="str">
        <f>[1]工作表1!L159</f>
        <v>否</v>
      </c>
      <c r="M134" s="6"/>
    </row>
    <row r="135" spans="1:13" ht="19.5" x14ac:dyDescent="0.25">
      <c r="A135" s="1">
        <v>132</v>
      </c>
      <c r="B135" s="8" t="str">
        <f>[1]工作表1!B160</f>
        <v xml:space="preserve">小不隆咚──我們是微生物！：細菌、病毒與真菌小小世界裡的大知識 </v>
      </c>
      <c r="C135" s="8" t="str">
        <f>[1]工作表1!C160</f>
        <v>MikiLee</v>
      </c>
      <c r="D135" s="8" t="str">
        <f>[1]工作表1!D160</f>
        <v>三民-童書 </v>
      </c>
      <c r="E135" s="15" t="str">
        <f>[1]工作表1!E160</f>
        <v>台灣</v>
      </c>
      <c r="F135" s="18">
        <f>[1]工作表1!F160</f>
        <v>9789571467474</v>
      </c>
      <c r="G135" s="10">
        <v>1</v>
      </c>
      <c r="H135" s="10">
        <f>[1]工作表1!H160</f>
        <v>349</v>
      </c>
      <c r="I135" s="11">
        <f>G135*H135</f>
        <v>349</v>
      </c>
      <c r="J135" s="5" t="str">
        <f>[1]工作表1!J160</f>
        <v>否</v>
      </c>
      <c r="K135" s="5" t="str">
        <f>[1]工作表1!K160</f>
        <v>否</v>
      </c>
      <c r="L135" s="5" t="str">
        <f>[1]工作表1!L160</f>
        <v>否</v>
      </c>
      <c r="M135" s="6"/>
    </row>
    <row r="136" spans="1:13" ht="19.5" x14ac:dyDescent="0.25">
      <c r="A136" s="1">
        <v>133</v>
      </c>
      <c r="B136" s="8" t="str">
        <f>[1]工作表1!B161</f>
        <v xml:space="preserve">甜甜辣辣的回憶 </v>
      </c>
      <c r="C136" s="8" t="str">
        <f>[1]工作表1!C161</f>
        <v>尹熙庭 </v>
      </c>
      <c r="D136" s="8" t="str">
        <f>[1]工作表1!D161</f>
        <v>聯經出版</v>
      </c>
      <c r="E136" s="15" t="str">
        <f>[1]工作表1!E161</f>
        <v>台灣</v>
      </c>
      <c r="F136" s="18">
        <f>[1]工作表1!F161</f>
        <v>9789570841961</v>
      </c>
      <c r="G136" s="10">
        <v>1</v>
      </c>
      <c r="H136" s="10">
        <f>[1]工作表1!H161</f>
        <v>320</v>
      </c>
      <c r="I136" s="11">
        <f t="shared" ref="I136:I146" si="4">G136*H136</f>
        <v>320</v>
      </c>
      <c r="J136" s="5" t="str">
        <f>[1]工作表1!J161</f>
        <v>否</v>
      </c>
      <c r="K136" s="5" t="str">
        <f>[1]工作表1!K161</f>
        <v>否</v>
      </c>
      <c r="L136" s="5" t="str">
        <f>[1]工作表1!L161</f>
        <v>否</v>
      </c>
      <c r="M136" s="6"/>
    </row>
    <row r="137" spans="1:13" ht="19.5" x14ac:dyDescent="0.25">
      <c r="A137" s="1">
        <v>134</v>
      </c>
      <c r="B137" s="8" t="str">
        <f>[1]工作表1!B162</f>
        <v xml:space="preserve">包心粉圓抓賊記 </v>
      </c>
      <c r="C137" s="8" t="str">
        <f>[1]工作表1!C162</f>
        <v> 黃培欽</v>
      </c>
      <c r="D137" s="8" t="str">
        <f>[1]工作表1!D162</f>
        <v>小兵</v>
      </c>
      <c r="E137" s="15" t="str">
        <f>[1]工作表1!E162</f>
        <v>台灣</v>
      </c>
      <c r="F137" s="18">
        <f>[1]工作表1!F162</f>
        <v>9789866544774</v>
      </c>
      <c r="G137" s="10">
        <v>1</v>
      </c>
      <c r="H137" s="10">
        <f>[1]工作表1!H162</f>
        <v>140</v>
      </c>
      <c r="I137" s="11">
        <f t="shared" si="4"/>
        <v>140</v>
      </c>
      <c r="J137" s="5" t="str">
        <f>[1]工作表1!J162</f>
        <v>否</v>
      </c>
      <c r="K137" s="5" t="str">
        <f>[1]工作表1!K162</f>
        <v>否</v>
      </c>
      <c r="L137" s="5" t="str">
        <f>[1]工作表1!L162</f>
        <v>否</v>
      </c>
      <c r="M137" s="6"/>
    </row>
    <row r="138" spans="1:13" ht="19.5" x14ac:dyDescent="0.25">
      <c r="A138" s="1">
        <v>135</v>
      </c>
      <c r="B138" s="8" t="str">
        <f>[1]工作表1!B163</f>
        <v xml:space="preserve">大象男孩與機器女孩 </v>
      </c>
      <c r="C138" s="8" t="str">
        <f>[1]工作表1!C163</f>
        <v>郝廣才 </v>
      </c>
      <c r="D138" s="8" t="str">
        <f>[1]工作表1!D163</f>
        <v>格林文化 </v>
      </c>
      <c r="E138" s="15" t="str">
        <f>[1]工作表1!E163</f>
        <v>台灣</v>
      </c>
      <c r="F138" s="18">
        <f>[1]工作表1!F163</f>
        <v>9789577459374</v>
      </c>
      <c r="G138" s="10">
        <v>1</v>
      </c>
      <c r="H138" s="10">
        <f>[1]工作表1!H163</f>
        <v>250</v>
      </c>
      <c r="I138" s="11">
        <f t="shared" si="4"/>
        <v>250</v>
      </c>
      <c r="J138" s="5" t="str">
        <f>[1]工作表1!J163</f>
        <v>否</v>
      </c>
      <c r="K138" s="5" t="str">
        <f>[1]工作表1!K163</f>
        <v>否</v>
      </c>
      <c r="L138" s="5" t="str">
        <f>[1]工作表1!L163</f>
        <v>否</v>
      </c>
      <c r="M138" s="6"/>
    </row>
    <row r="139" spans="1:13" ht="19.5" x14ac:dyDescent="0.25">
      <c r="A139" s="1">
        <v>136</v>
      </c>
      <c r="B139" s="8" t="str">
        <f>[1]工作表1!B164</f>
        <v xml:space="preserve">別亂碰！這是我的身體 </v>
      </c>
      <c r="C139" s="8" t="str">
        <f>[1]工作表1!C164</f>
        <v>盧慶實</v>
      </c>
      <c r="D139" s="8" t="str">
        <f>[1]工作表1!D164</f>
        <v>采實文化</v>
      </c>
      <c r="E139" s="15" t="str">
        <f>[1]工作表1!E164</f>
        <v>台灣</v>
      </c>
      <c r="F139" s="18">
        <f>[1]工作表1!F164</f>
        <v>9789578950405</v>
      </c>
      <c r="G139" s="10">
        <v>1</v>
      </c>
      <c r="H139" s="10">
        <f>[1]工作表1!H164</f>
        <v>280</v>
      </c>
      <c r="I139" s="11">
        <f t="shared" si="4"/>
        <v>280</v>
      </c>
      <c r="J139" s="5" t="str">
        <f>[1]工作表1!J164</f>
        <v>否</v>
      </c>
      <c r="K139" s="5" t="str">
        <f>[1]工作表1!K164</f>
        <v>否</v>
      </c>
      <c r="L139" s="5" t="str">
        <f>[1]工作表1!L164</f>
        <v>否</v>
      </c>
      <c r="M139" s="6"/>
    </row>
    <row r="140" spans="1:13" ht="19.5" x14ac:dyDescent="0.25">
      <c r="A140" s="1">
        <v>137</v>
      </c>
      <c r="B140" s="8" t="str">
        <f>[1]工作表1!B165</f>
        <v xml:space="preserve">女力科學家 3：程式語言女王 揪出電腦 bug 的葛麗絲‧霍普 </v>
      </c>
      <c r="C140" s="8" t="str">
        <f>[1]工作表1!C165</f>
        <v>蘿莉．沃瑪克</v>
      </c>
      <c r="D140" s="8" t="str">
        <f>[1]工作表1!D165</f>
        <v>親子天下</v>
      </c>
      <c r="E140" s="15" t="str">
        <f>[1]工作表1!E165</f>
        <v>台灣</v>
      </c>
      <c r="F140" s="18">
        <f>[1]工作表1!F165</f>
        <v>9789575038472</v>
      </c>
      <c r="G140" s="10">
        <v>1</v>
      </c>
      <c r="H140" s="10">
        <f>[1]工作表1!H165</f>
        <v>320</v>
      </c>
      <c r="I140" s="11">
        <f t="shared" si="4"/>
        <v>320</v>
      </c>
      <c r="J140" s="5" t="str">
        <f>[1]工作表1!J165</f>
        <v>否</v>
      </c>
      <c r="K140" s="5" t="str">
        <f>[1]工作表1!K165</f>
        <v>否</v>
      </c>
      <c r="L140" s="5" t="str">
        <f>[1]工作表1!L165</f>
        <v>否</v>
      </c>
      <c r="M140" s="6"/>
    </row>
    <row r="141" spans="1:13" ht="19.5" x14ac:dyDescent="0.25">
      <c r="A141" s="1">
        <v>138</v>
      </c>
      <c r="B141" s="8" t="str">
        <f>[1]工作表1!B166</f>
        <v xml:space="preserve">我愛讀科學的故事 </v>
      </c>
      <c r="C141" s="8" t="str">
        <f>[1]工作表1!C166</f>
        <v> 安娜．克雷邦</v>
      </c>
      <c r="D141" s="8" t="str">
        <f>[1]工作表1!D166</f>
        <v> 小天下</v>
      </c>
      <c r="E141" s="15" t="str">
        <f>[1]工作表1!E166</f>
        <v>台灣</v>
      </c>
      <c r="F141" s="18">
        <f>[1]工作表1!F166</f>
        <v>9789862163900</v>
      </c>
      <c r="G141" s="10">
        <v>1</v>
      </c>
      <c r="H141" s="10">
        <f>[1]工作表1!H166</f>
        <v>420</v>
      </c>
      <c r="I141" s="11">
        <f t="shared" si="4"/>
        <v>420</v>
      </c>
      <c r="J141" s="5" t="str">
        <f>[1]工作表1!J166</f>
        <v>否</v>
      </c>
      <c r="K141" s="5" t="str">
        <f>[1]工作表1!K166</f>
        <v>否</v>
      </c>
      <c r="L141" s="5" t="str">
        <f>[1]工作表1!L166</f>
        <v>否</v>
      </c>
      <c r="M141" s="6"/>
    </row>
    <row r="142" spans="1:13" ht="19.5" x14ac:dyDescent="0.25">
      <c r="A142" s="1">
        <v>139</v>
      </c>
      <c r="B142" s="8" t="str">
        <f>[1]工作表1!B167</f>
        <v xml:space="preserve">代號：小魷魚 </v>
      </c>
      <c r="C142" s="8" t="str">
        <f>[1]工作表1!C167</f>
        <v>林滿秋</v>
      </c>
      <c r="D142" s="8" t="str">
        <f>[1]工作表1!D167</f>
        <v> 小魯文化</v>
      </c>
      <c r="E142" s="15" t="str">
        <f>[1]工作表1!E167</f>
        <v>台灣</v>
      </c>
      <c r="F142" s="18">
        <f>[1]工作表1!F167</f>
        <v>9789867188533</v>
      </c>
      <c r="G142" s="10">
        <v>1</v>
      </c>
      <c r="H142" s="10">
        <f>[1]工作表1!H167</f>
        <v>240</v>
      </c>
      <c r="I142" s="11">
        <f t="shared" si="4"/>
        <v>240</v>
      </c>
      <c r="J142" s="5" t="str">
        <f>[1]工作表1!J167</f>
        <v>否</v>
      </c>
      <c r="K142" s="5" t="str">
        <f>[1]工作表1!K167</f>
        <v>否</v>
      </c>
      <c r="L142" s="5" t="str">
        <f>[1]工作表1!L167</f>
        <v>否</v>
      </c>
      <c r="M142" s="6"/>
    </row>
    <row r="143" spans="1:13" ht="19.5" x14ac:dyDescent="0.25">
      <c r="A143" s="1">
        <v>140</v>
      </c>
      <c r="B143" s="8" t="str">
        <f>[1]工作表1!B168</f>
        <v xml:space="preserve">從今天起勇敢高飛 </v>
      </c>
      <c r="C143" s="8" t="str">
        <f>[1]工作表1!C168</f>
        <v> 小手鞠琉衣</v>
      </c>
      <c r="D143" s="8" t="str">
        <f>[1]工作表1!D168</f>
        <v>台灣東方</v>
      </c>
      <c r="E143" s="15" t="str">
        <f>[1]工作表1!E168</f>
        <v>台灣</v>
      </c>
      <c r="F143" s="18">
        <f>[1]工作表1!F168</f>
        <v>9789863381594</v>
      </c>
      <c r="G143" s="10">
        <v>1</v>
      </c>
      <c r="H143" s="10">
        <f>[1]工作表1!H168</f>
        <v>230</v>
      </c>
      <c r="I143" s="11">
        <f t="shared" si="4"/>
        <v>230</v>
      </c>
      <c r="J143" s="5" t="str">
        <f>[1]工作表1!J168</f>
        <v>否</v>
      </c>
      <c r="K143" s="5" t="str">
        <f>[1]工作表1!K168</f>
        <v>否</v>
      </c>
      <c r="L143" s="5" t="str">
        <f>[1]工作表1!L168</f>
        <v>否</v>
      </c>
      <c r="M143" s="6"/>
    </row>
    <row r="144" spans="1:13" ht="19.5" x14ac:dyDescent="0.25">
      <c r="A144" s="1">
        <v>141</v>
      </c>
      <c r="B144" s="8" t="str">
        <f>[1]工作表1!B169</f>
        <v xml:space="preserve">貓卡卡的裁縫店 </v>
      </c>
      <c r="C144" s="8" t="str">
        <f>[1]工作表1!C169</f>
        <v>亞平</v>
      </c>
      <c r="D144" s="8" t="str">
        <f>[1]工作表1!D169</f>
        <v>小天下</v>
      </c>
      <c r="E144" s="15" t="str">
        <f>[1]工作表1!E169</f>
        <v>台灣</v>
      </c>
      <c r="F144" s="18">
        <f>[1]工作表1!F169</f>
        <v>9789864791606</v>
      </c>
      <c r="G144" s="10">
        <v>1</v>
      </c>
      <c r="H144" s="10">
        <f>[1]工作表1!H169</f>
        <v>280</v>
      </c>
      <c r="I144" s="11">
        <f t="shared" si="4"/>
        <v>280</v>
      </c>
      <c r="J144" s="5" t="str">
        <f>[1]工作表1!J169</f>
        <v>否</v>
      </c>
      <c r="K144" s="5" t="str">
        <f>[1]工作表1!K169</f>
        <v>否</v>
      </c>
      <c r="L144" s="5" t="str">
        <f>[1]工作表1!L169</f>
        <v>否</v>
      </c>
      <c r="M144" s="6"/>
    </row>
    <row r="145" spans="1:13" ht="19.5" x14ac:dyDescent="0.25">
      <c r="A145" s="1">
        <v>142</v>
      </c>
      <c r="B145" s="8" t="str">
        <f>[1]工作表1!B170</f>
        <v xml:space="preserve">馬爺爺新說成語故事 </v>
      </c>
      <c r="C145" s="8" t="str">
        <f>[1]工作表1!C170</f>
        <v> 馬景賢</v>
      </c>
      <c r="D145" s="8" t="str">
        <f>[1]工作表1!D170</f>
        <v> 小魯 </v>
      </c>
      <c r="E145" s="15" t="str">
        <f>[1]工作表1!E170</f>
        <v>台灣</v>
      </c>
      <c r="F145" s="18">
        <f>[1]工作表1!F170</f>
        <v>9789862117699</v>
      </c>
      <c r="G145" s="10">
        <v>1</v>
      </c>
      <c r="H145" s="10">
        <f>[1]工作表1!H170</f>
        <v>270</v>
      </c>
      <c r="I145" s="11">
        <f t="shared" si="4"/>
        <v>270</v>
      </c>
      <c r="J145" s="5" t="str">
        <f>[1]工作表1!J170</f>
        <v>否</v>
      </c>
      <c r="K145" s="5" t="str">
        <f>[1]工作表1!K170</f>
        <v>否</v>
      </c>
      <c r="L145" s="5" t="str">
        <f>[1]工作表1!L170</f>
        <v>否</v>
      </c>
      <c r="M145" s="6"/>
    </row>
    <row r="146" spans="1:13" ht="19.5" x14ac:dyDescent="0.25">
      <c r="A146" s="1">
        <v>143</v>
      </c>
      <c r="B146" s="8" t="str">
        <f>[1]工作表1!B171</f>
        <v xml:space="preserve">基因大冒險：雙胞胎與遺傳的祕密 </v>
      </c>
      <c r="C146" s="8" t="str">
        <f>[1]工作表1!C171</f>
        <v> 維多．庫塔爾</v>
      </c>
      <c r="D146" s="8" t="str">
        <f>[1]工作表1!D171</f>
        <v>維京</v>
      </c>
      <c r="E146" s="15" t="str">
        <f>[1]工作表1!E171</f>
        <v>台灣</v>
      </c>
      <c r="F146" s="18">
        <f>[1]工作表1!F171</f>
        <v>9789864403837</v>
      </c>
      <c r="G146" s="10">
        <v>1</v>
      </c>
      <c r="H146" s="10">
        <f>[1]工作表1!H171</f>
        <v>320</v>
      </c>
      <c r="I146" s="11">
        <f t="shared" si="4"/>
        <v>320</v>
      </c>
      <c r="J146" s="5" t="str">
        <f>[1]工作表1!J171</f>
        <v>否</v>
      </c>
      <c r="K146" s="5" t="str">
        <f>[1]工作表1!K171</f>
        <v>否</v>
      </c>
      <c r="L146" s="5" t="str">
        <f>[1]工作表1!L171</f>
        <v>否</v>
      </c>
      <c r="M146" s="6"/>
    </row>
    <row r="147" spans="1:13" ht="19.5" x14ac:dyDescent="0.25">
      <c r="A147" s="1">
        <v>144</v>
      </c>
      <c r="B147" s="8" t="str">
        <f>[1]工作表1!B172</f>
        <v xml:space="preserve">改變世界的六個點：15 歲的點字發明家 </v>
      </c>
      <c r="C147" s="8" t="str">
        <f>[1]工作表1!C172</f>
        <v> 珍．布萊揚 </v>
      </c>
      <c r="D147" s="8" t="str">
        <f>[1]工作表1!D172</f>
        <v>維京 </v>
      </c>
      <c r="E147" s="15" t="str">
        <f>[1]工作表1!E172</f>
        <v>台灣</v>
      </c>
      <c r="F147" s="18">
        <f>[1]工作表1!F172</f>
        <v>9789864403097</v>
      </c>
      <c r="G147" s="10">
        <v>1</v>
      </c>
      <c r="H147" s="10">
        <f>[1]工作表1!H172</f>
        <v>300</v>
      </c>
      <c r="I147" s="11">
        <f>G147*H147</f>
        <v>300</v>
      </c>
      <c r="J147" s="5" t="str">
        <f>[1]工作表1!J172</f>
        <v>否</v>
      </c>
      <c r="K147" s="5" t="str">
        <f>[1]工作表1!K172</f>
        <v>否</v>
      </c>
      <c r="L147" s="5" t="str">
        <f>[1]工作表1!L172</f>
        <v>否</v>
      </c>
      <c r="M147" s="6"/>
    </row>
    <row r="148" spans="1:13" ht="19.5" x14ac:dyDescent="0.25">
      <c r="A148" s="1">
        <v>145</v>
      </c>
      <c r="B148" s="8" t="str">
        <f>[1]工作表1!B173</f>
        <v xml:space="preserve">旅程：在尋找家的路上 </v>
      </c>
      <c r="C148" s="8" t="str">
        <f>[1]工作表1!C173</f>
        <v> 法蘭切絲卡．桑娜</v>
      </c>
      <c r="D148" s="8" t="str">
        <f>[1]工作表1!D173</f>
        <v>字畝文化  </v>
      </c>
      <c r="E148" s="15" t="str">
        <f>[1]工作表1!E173</f>
        <v>台灣</v>
      </c>
      <c r="F148" s="18">
        <f>[1]工作表1!F173</f>
        <v>9789869550888</v>
      </c>
      <c r="G148" s="10">
        <v>1</v>
      </c>
      <c r="H148" s="10">
        <f>[1]工作表1!H173</f>
        <v>350</v>
      </c>
      <c r="I148" s="11">
        <f t="shared" ref="I148:I173" si="5">G148*H148</f>
        <v>350</v>
      </c>
      <c r="J148" s="5" t="str">
        <f>[1]工作表1!J173</f>
        <v>否</v>
      </c>
      <c r="K148" s="5" t="str">
        <f>[1]工作表1!K173</f>
        <v>否</v>
      </c>
      <c r="L148" s="5" t="str">
        <f>[1]工作表1!L173</f>
        <v>否</v>
      </c>
      <c r="M148" s="6"/>
    </row>
    <row r="149" spans="1:13" ht="19.5" x14ac:dyDescent="0.25">
      <c r="A149" s="1">
        <v>146</v>
      </c>
      <c r="B149" s="8" t="str">
        <f>[1]工作表1!B174</f>
        <v xml:space="preserve">皮可大冒險：想像不到的朋友 </v>
      </c>
      <c r="C149" s="8" t="str">
        <f>[1]工作表1!C174</f>
        <v> 丹．桑塔</v>
      </c>
      <c r="D149" s="8" t="str">
        <f>[1]工作表1!D174</f>
        <v>小天下 </v>
      </c>
      <c r="E149" s="15" t="str">
        <f>[1]工作表1!E174</f>
        <v>台灣</v>
      </c>
      <c r="F149" s="18">
        <f>[1]工作表1!F174</f>
        <v>9789864790241</v>
      </c>
      <c r="G149" s="10">
        <v>1</v>
      </c>
      <c r="H149" s="10">
        <f>[1]工作表1!H174</f>
        <v>320</v>
      </c>
      <c r="I149" s="11">
        <f t="shared" si="5"/>
        <v>320</v>
      </c>
      <c r="J149" s="5" t="str">
        <f>[1]工作表1!J174</f>
        <v>否</v>
      </c>
      <c r="K149" s="5" t="str">
        <f>[1]工作表1!K174</f>
        <v>否</v>
      </c>
      <c r="L149" s="5" t="str">
        <f>[1]工作表1!L174</f>
        <v>否</v>
      </c>
      <c r="M149" s="6"/>
    </row>
    <row r="150" spans="1:13" ht="19.5" x14ac:dyDescent="0.25">
      <c r="A150" s="1">
        <v>147</v>
      </c>
      <c r="B150" s="8" t="str">
        <f>[1]工作表1!B175</f>
        <v xml:space="preserve">虎姑婆 </v>
      </c>
      <c r="C150" s="8" t="str">
        <f>[1]工作表1!C175</f>
        <v>王家珍</v>
      </c>
      <c r="D150" s="8" t="str">
        <f>[1]工作表1!D175</f>
        <v>字畝文化-木馬文化</v>
      </c>
      <c r="E150" s="15" t="str">
        <f>[1]工作表1!E175</f>
        <v>台灣</v>
      </c>
      <c r="F150" s="18">
        <f>[1]工作表1!F175</f>
        <v>9789865505172</v>
      </c>
      <c r="G150" s="10">
        <v>1</v>
      </c>
      <c r="H150" s="10">
        <f>[1]工作表1!H175</f>
        <v>399</v>
      </c>
      <c r="I150" s="11">
        <f t="shared" si="5"/>
        <v>399</v>
      </c>
      <c r="J150" s="5" t="str">
        <f>[1]工作表1!J175</f>
        <v>否</v>
      </c>
      <c r="K150" s="5" t="str">
        <f>[1]工作表1!K175</f>
        <v>否</v>
      </c>
      <c r="L150" s="5" t="str">
        <f>[1]工作表1!L175</f>
        <v>否</v>
      </c>
      <c r="M150" s="6"/>
    </row>
    <row r="151" spans="1:13" ht="19.5" x14ac:dyDescent="0.25">
      <c r="A151" s="1">
        <v>148</v>
      </c>
      <c r="B151" s="8" t="str">
        <f>[1]工作表1!B176</f>
        <v xml:space="preserve">神奇柑仔店 12：神祕人與駱駝輕鬆符 </v>
      </c>
      <c r="C151" s="8" t="str">
        <f>[1]工作表1!C176</f>
        <v> 廣嶋玲子 </v>
      </c>
      <c r="D151" s="8" t="str">
        <f>[1]工作表1!D176</f>
        <v>親子天下</v>
      </c>
      <c r="E151" s="15" t="str">
        <f>[1]工作表1!E176</f>
        <v>台灣</v>
      </c>
      <c r="F151" s="18">
        <f>[1]工作表1!F176</f>
        <v>9786263051430</v>
      </c>
      <c r="G151" s="10">
        <v>1</v>
      </c>
      <c r="H151" s="10">
        <f>[1]工作表1!H176</f>
        <v>300</v>
      </c>
      <c r="I151" s="11">
        <f t="shared" si="5"/>
        <v>300</v>
      </c>
      <c r="J151" s="5" t="str">
        <f>[1]工作表1!J176</f>
        <v>否</v>
      </c>
      <c r="K151" s="5" t="str">
        <f>[1]工作表1!K176</f>
        <v>否</v>
      </c>
      <c r="L151" s="5" t="str">
        <f>[1]工作表1!L176</f>
        <v>否</v>
      </c>
      <c r="M151" s="6"/>
    </row>
    <row r="152" spans="1:13" ht="19.5" x14ac:dyDescent="0.25">
      <c r="A152" s="1">
        <v>149</v>
      </c>
      <c r="B152" s="8" t="str">
        <f>[1]工作表1!B177</f>
        <v xml:space="preserve">柴可夫斯基胡桃鉗音樂故事 </v>
      </c>
      <c r="C152" s="8" t="str">
        <f>[1]工作表1!C177</f>
        <v>潔西卡．寇特妮–堤可</v>
      </c>
      <c r="D152" s="8" t="str">
        <f>[1]工作表1!D177</f>
        <v>水滴文化  訂閱出版社新書快訊</v>
      </c>
      <c r="E152" s="15" t="str">
        <f>[1]工作表1!E177</f>
        <v>台灣</v>
      </c>
      <c r="F152" s="18">
        <f>[1]工作表1!F177</f>
        <v>9789865730703</v>
      </c>
      <c r="G152" s="10">
        <v>1</v>
      </c>
      <c r="H152" s="10">
        <f>[1]工作表1!H177</f>
        <v>599</v>
      </c>
      <c r="I152" s="11">
        <f t="shared" si="5"/>
        <v>599</v>
      </c>
      <c r="J152" s="5" t="str">
        <f>[1]工作表1!J177</f>
        <v>否</v>
      </c>
      <c r="K152" s="5" t="str">
        <f>[1]工作表1!K177</f>
        <v>否</v>
      </c>
      <c r="L152" s="5" t="str">
        <f>[1]工作表1!L177</f>
        <v>否</v>
      </c>
      <c r="M152" s="6"/>
    </row>
    <row r="153" spans="1:13" ht="19.5" x14ac:dyDescent="0.25">
      <c r="A153" s="1">
        <v>150</v>
      </c>
      <c r="B153" s="8" t="str">
        <f>[1]工作表1!B178</f>
        <v xml:space="preserve">清明上河圖是怎麼到博物館？ </v>
      </c>
      <c r="C153" s="8" t="str">
        <f>[1]工作表1!C178</f>
        <v> 林世仁</v>
      </c>
      <c r="D153" s="8" t="str">
        <f>[1]工作表1!D178</f>
        <v>小典藏出版</v>
      </c>
      <c r="E153" s="15" t="str">
        <f>[1]工作表1!E178</f>
        <v>台灣</v>
      </c>
      <c r="F153" s="18">
        <f>[1]工作表1!F178</f>
        <v>9789579057530</v>
      </c>
      <c r="G153" s="10">
        <v>1</v>
      </c>
      <c r="H153" s="10">
        <f>[1]工作表1!H178</f>
        <v>300</v>
      </c>
      <c r="I153" s="11">
        <f t="shared" si="5"/>
        <v>300</v>
      </c>
      <c r="J153" s="5" t="str">
        <f>[1]工作表1!J178</f>
        <v>否</v>
      </c>
      <c r="K153" s="5" t="str">
        <f>[1]工作表1!K178</f>
        <v>否</v>
      </c>
      <c r="L153" s="5" t="str">
        <f>[1]工作表1!L178</f>
        <v>否</v>
      </c>
      <c r="M153" s="6"/>
    </row>
    <row r="154" spans="1:13" ht="19.5" x14ac:dyDescent="0.25">
      <c r="A154" s="1">
        <v>151</v>
      </c>
      <c r="B154" s="8" t="str">
        <f>[1]工作表1!B179</f>
        <v xml:space="preserve">福斯多的命運 </v>
      </c>
      <c r="C154" s="8" t="str">
        <f>[1]工作表1!C179</f>
        <v> 奧立佛．傑法</v>
      </c>
      <c r="D154" s="8" t="str">
        <f>[1]工作表1!D179</f>
        <v>三民</v>
      </c>
      <c r="E154" s="15" t="str">
        <f>[1]工作表1!E179</f>
        <v>台灣</v>
      </c>
      <c r="F154" s="18">
        <f>[1]工作表1!F179</f>
        <v>9789571467351</v>
      </c>
      <c r="G154" s="10">
        <v>1</v>
      </c>
      <c r="H154" s="10">
        <f>[1]工作表1!H179</f>
        <v>399</v>
      </c>
      <c r="I154" s="11">
        <f t="shared" si="5"/>
        <v>399</v>
      </c>
      <c r="J154" s="5" t="str">
        <f>[1]工作表1!J179</f>
        <v>否</v>
      </c>
      <c r="K154" s="5" t="str">
        <f>[1]工作表1!K179</f>
        <v>否</v>
      </c>
      <c r="L154" s="5" t="str">
        <f>[1]工作表1!L179</f>
        <v>否</v>
      </c>
      <c r="M154" s="6"/>
    </row>
    <row r="155" spans="1:13" ht="19.5" x14ac:dyDescent="0.25">
      <c r="A155" s="1">
        <v>152</v>
      </c>
      <c r="B155" s="8" t="str">
        <f>[1]工作表1!B180</f>
        <v xml:space="preserve">莫內與貓的奇幻旅程 </v>
      </c>
      <c r="C155" s="8" t="str">
        <f>[1]工作表1!C180</f>
        <v> 莉莉‧莫瑞</v>
      </c>
      <c r="D155" s="8" t="str">
        <f>[1]工作表1!D180</f>
        <v>三民</v>
      </c>
      <c r="E155" s="15" t="str">
        <f>[1]工作表1!E180</f>
        <v>台灣</v>
      </c>
      <c r="F155" s="18">
        <f>[1]工作表1!F180</f>
        <v>9789571469522</v>
      </c>
      <c r="G155" s="10">
        <v>1</v>
      </c>
      <c r="H155" s="10">
        <f>[1]工作表1!H180</f>
        <v>329</v>
      </c>
      <c r="I155" s="11">
        <f t="shared" si="5"/>
        <v>329</v>
      </c>
      <c r="J155" s="5" t="str">
        <f>[1]工作表1!J180</f>
        <v>否</v>
      </c>
      <c r="K155" s="5" t="str">
        <f>[1]工作表1!K180</f>
        <v>否</v>
      </c>
      <c r="L155" s="5" t="str">
        <f>[1]工作表1!L180</f>
        <v>否</v>
      </c>
      <c r="M155" s="6"/>
    </row>
    <row r="156" spans="1:13" ht="19.5" x14ac:dyDescent="0.25">
      <c r="A156" s="1">
        <v>153</v>
      </c>
      <c r="B156" s="8" t="str">
        <f>[1]工作表1!B181</f>
        <v xml:space="preserve">小心，這本書有細菌！：認識細菌、病毒和真菌的強大微生物王國 </v>
      </c>
      <c r="C156" s="8" t="str">
        <f>[1]工作表1!C181</f>
        <v> 史蒂夫‧莫爾德</v>
      </c>
      <c r="D156" s="8" t="str">
        <f>[1]工作表1!D181</f>
        <v>大石文化</v>
      </c>
      <c r="E156" s="15" t="str">
        <f>[1]工作表1!E181</f>
        <v>台灣</v>
      </c>
      <c r="F156" s="18">
        <f>[1]工作表1!F181</f>
        <v>9789578722712</v>
      </c>
      <c r="G156" s="10">
        <v>1</v>
      </c>
      <c r="H156" s="10">
        <f>[1]工作表1!H181</f>
        <v>420</v>
      </c>
      <c r="I156" s="11">
        <f t="shared" si="5"/>
        <v>420</v>
      </c>
      <c r="J156" s="5" t="str">
        <f>[1]工作表1!J181</f>
        <v>否</v>
      </c>
      <c r="K156" s="5" t="str">
        <f>[1]工作表1!K181</f>
        <v>否</v>
      </c>
      <c r="L156" s="5" t="str">
        <f>[1]工作表1!L181</f>
        <v>否</v>
      </c>
      <c r="M156" s="6"/>
    </row>
    <row r="157" spans="1:13" ht="19.5" x14ac:dyDescent="0.25">
      <c r="A157" s="1">
        <v>154</v>
      </c>
      <c r="B157" s="8" t="str">
        <f>[1]工作表1!B182</f>
        <v xml:space="preserve">數感小學冒險系列 3：春日小學社團日 </v>
      </c>
      <c r="C157" s="8" t="str">
        <f>[1]工作表1!C182</f>
        <v> 王文華, 賴以威 </v>
      </c>
      <c r="D157" s="8" t="str">
        <f>[1]工作表1!D182</f>
        <v>親子天下</v>
      </c>
      <c r="E157" s="15" t="str">
        <f>[1]工作表1!E182</f>
        <v>台灣</v>
      </c>
      <c r="F157" s="18">
        <f>[1]工作表1!F182</f>
        <v>9789575035754</v>
      </c>
      <c r="G157" s="10">
        <v>1</v>
      </c>
      <c r="H157" s="10">
        <f>[1]工作表1!H182</f>
        <v>300</v>
      </c>
      <c r="I157" s="11">
        <f t="shared" si="5"/>
        <v>300</v>
      </c>
      <c r="J157" s="5" t="str">
        <f>[1]工作表1!J182</f>
        <v>否</v>
      </c>
      <c r="K157" s="5" t="str">
        <f>[1]工作表1!K182</f>
        <v>否</v>
      </c>
      <c r="L157" s="5" t="str">
        <f>[1]工作表1!L182</f>
        <v>否</v>
      </c>
      <c r="M157" s="6"/>
    </row>
    <row r="158" spans="1:13" ht="19.5" x14ac:dyDescent="0.25">
      <c r="A158" s="1">
        <v>155</v>
      </c>
      <c r="B158" s="8" t="str">
        <f>[1]工作表1!B183</f>
        <v xml:space="preserve">烏龍小學的唐詩遊樂園 06·躺屍魔王的最後挑戰 </v>
      </c>
      <c r="C158" s="8" t="str">
        <f>[1]工作表1!C183</f>
        <v> 阿德蝸</v>
      </c>
      <c r="D158" s="8" t="str">
        <f>[1]工作表1!D183</f>
        <v>小兵</v>
      </c>
      <c r="E158" s="15" t="str">
        <f>[1]工作表1!E183</f>
        <v>台灣</v>
      </c>
      <c r="F158" s="18">
        <f>[1]工作表1!F183</f>
        <v>9789869614245</v>
      </c>
      <c r="G158" s="10">
        <v>1</v>
      </c>
      <c r="H158" s="10">
        <f>[1]工作表1!H183</f>
        <v>260</v>
      </c>
      <c r="I158" s="11">
        <f t="shared" si="5"/>
        <v>260</v>
      </c>
      <c r="J158" s="5" t="str">
        <f>[1]工作表1!J183</f>
        <v>否</v>
      </c>
      <c r="K158" s="5" t="str">
        <f>[1]工作表1!K183</f>
        <v>否</v>
      </c>
      <c r="L158" s="5" t="str">
        <f>[1]工作表1!L183</f>
        <v>否</v>
      </c>
      <c r="M158" s="6"/>
    </row>
    <row r="159" spans="1:13" ht="19.5" x14ac:dyDescent="0.25">
      <c r="A159" s="1">
        <v>156</v>
      </c>
      <c r="B159" s="8" t="str">
        <f>[1]工作表1!B184</f>
        <v xml:space="preserve">變成啄木鳥的啄木鳥 </v>
      </c>
      <c r="C159" s="8" t="str">
        <f>[1]工作表1!C184</f>
        <v> 法里德．卡拉特巴里, 何佳芬</v>
      </c>
      <c r="D159" s="8" t="str">
        <f>[1]工作表1!D184</f>
        <v>飛寶</v>
      </c>
      <c r="E159" s="15" t="str">
        <f>[1]工作表1!E184</f>
        <v>台灣</v>
      </c>
      <c r="F159" s="18">
        <f>[1]工作表1!F184</f>
        <v>9789866701375</v>
      </c>
      <c r="G159" s="10">
        <v>1</v>
      </c>
      <c r="H159" s="10">
        <f>[1]工作表1!H184</f>
        <v>230</v>
      </c>
      <c r="I159" s="11">
        <f t="shared" si="5"/>
        <v>230</v>
      </c>
      <c r="J159" s="5" t="str">
        <f>[1]工作表1!J184</f>
        <v>否</v>
      </c>
      <c r="K159" s="5" t="str">
        <f>[1]工作表1!K184</f>
        <v>否</v>
      </c>
      <c r="L159" s="5" t="str">
        <f>[1]工作表1!L184</f>
        <v>否</v>
      </c>
      <c r="M159" s="6"/>
    </row>
    <row r="160" spans="1:13" ht="19.5" x14ac:dyDescent="0.25">
      <c r="A160" s="1">
        <v>157</v>
      </c>
      <c r="B160" s="8" t="str">
        <f>[1]工作表1!B185</f>
        <v xml:space="preserve">當成語遇到科學 </v>
      </c>
      <c r="C160" s="8" t="str">
        <f>[1]工作表1!C185</f>
        <v> 臨淵, 楊嬰</v>
      </c>
      <c r="D160" s="8" t="str">
        <f>[1]工作表1!D185</f>
        <v>三民</v>
      </c>
      <c r="E160" s="15" t="str">
        <f>[1]工作表1!E185</f>
        <v>台灣</v>
      </c>
      <c r="F160" s="18">
        <f>[1]工作表1!F185</f>
        <v>9789571466989</v>
      </c>
      <c r="G160" s="10">
        <v>1</v>
      </c>
      <c r="H160" s="10">
        <f>[1]工作表1!H185</f>
        <v>280</v>
      </c>
      <c r="I160" s="11">
        <f t="shared" si="5"/>
        <v>280</v>
      </c>
      <c r="J160" s="5" t="str">
        <f>[1]工作表1!J185</f>
        <v>否</v>
      </c>
      <c r="K160" s="5" t="str">
        <f>[1]工作表1!K185</f>
        <v>否</v>
      </c>
      <c r="L160" s="5" t="str">
        <f>[1]工作表1!L185</f>
        <v>否</v>
      </c>
      <c r="M160" s="6"/>
    </row>
    <row r="161" spans="1:13" ht="19.5" x14ac:dyDescent="0.25">
      <c r="A161" s="1">
        <v>158</v>
      </c>
      <c r="B161" s="8" t="str">
        <f>[1]工作表1!B186</f>
        <v xml:space="preserve">蜜蜂 </v>
      </c>
      <c r="C161" s="8" t="str">
        <f>[1]工作表1!C186</f>
        <v> 沃依切．葛萊果斯基</v>
      </c>
      <c r="D161" s="8" t="str">
        <f>[1]工作表1!D186</f>
        <v>小天下</v>
      </c>
      <c r="E161" s="15" t="str">
        <f>[1]工作表1!E186</f>
        <v>台灣</v>
      </c>
      <c r="F161" s="18">
        <f>[1]工作表1!F186</f>
        <v>9789864794751</v>
      </c>
      <c r="G161" s="10">
        <v>1</v>
      </c>
      <c r="H161" s="10">
        <f>[1]工作表1!H186</f>
        <v>880</v>
      </c>
      <c r="I161" s="11">
        <f t="shared" si="5"/>
        <v>880</v>
      </c>
      <c r="J161" s="5" t="str">
        <f>[1]工作表1!J186</f>
        <v>否</v>
      </c>
      <c r="K161" s="5" t="str">
        <f>[1]工作表1!K186</f>
        <v>否</v>
      </c>
      <c r="L161" s="5" t="str">
        <f>[1]工作表1!L186</f>
        <v>否</v>
      </c>
      <c r="M161" s="6"/>
    </row>
    <row r="162" spans="1:13" ht="19.5" x14ac:dyDescent="0.25">
      <c r="A162" s="1">
        <v>159</v>
      </c>
      <c r="B162" s="8" t="str">
        <f>[1]工作表1!B187</f>
        <v>數感小學冒險系列1：不可思「億」巧克力工廠</v>
      </c>
      <c r="C162" s="8" t="str">
        <f>[1]工作表1!C187</f>
        <v>王文華, 賴以威</v>
      </c>
      <c r="D162" s="8" t="str">
        <f>[1]工作表1!D187</f>
        <v>親子天下</v>
      </c>
      <c r="E162" s="15" t="str">
        <f>[1]工作表1!E187</f>
        <v>台灣</v>
      </c>
      <c r="F162" s="18">
        <f>[1]工作表1!F187</f>
        <v>9789575035730</v>
      </c>
      <c r="G162" s="10">
        <v>1</v>
      </c>
      <c r="H162" s="10">
        <f>[1]工作表1!H187</f>
        <v>300</v>
      </c>
      <c r="I162" s="11">
        <f t="shared" si="5"/>
        <v>300</v>
      </c>
      <c r="J162" s="5" t="str">
        <f>[1]工作表1!J187</f>
        <v>否</v>
      </c>
      <c r="K162" s="5" t="str">
        <f>[1]工作表1!K187</f>
        <v>否</v>
      </c>
      <c r="L162" s="5" t="str">
        <f>[1]工作表1!L187</f>
        <v>否</v>
      </c>
      <c r="M162" s="6"/>
    </row>
    <row r="163" spans="1:13" ht="19.5" x14ac:dyDescent="0.25">
      <c r="A163" s="1">
        <v>160</v>
      </c>
      <c r="B163" s="8" t="str">
        <f>[1]工作表1!B188</f>
        <v xml:space="preserve">一看就懂的單位圖鑑 </v>
      </c>
      <c r="C163" s="8" t="str">
        <f>[1]工作表1!C188</f>
        <v> 兒童俱樂部</v>
      </c>
      <c r="D163" s="8" t="str">
        <f>[1]工作表1!D188</f>
        <v>臺灣麥克</v>
      </c>
      <c r="E163" s="15" t="str">
        <f>[1]工作表1!E188</f>
        <v>台灣</v>
      </c>
      <c r="F163" s="18">
        <f>[1]工作表1!F188</f>
        <v>9789862037782</v>
      </c>
      <c r="G163" s="10">
        <v>1</v>
      </c>
      <c r="H163" s="10">
        <f>[1]工作表1!H188</f>
        <v>500</v>
      </c>
      <c r="I163" s="11">
        <f t="shared" si="5"/>
        <v>500</v>
      </c>
      <c r="J163" s="5" t="str">
        <f>[1]工作表1!J188</f>
        <v>否</v>
      </c>
      <c r="K163" s="5" t="str">
        <f>[1]工作表1!K188</f>
        <v>否</v>
      </c>
      <c r="L163" s="5" t="str">
        <f>[1]工作表1!L188</f>
        <v>否</v>
      </c>
      <c r="M163" s="6"/>
    </row>
    <row r="164" spans="1:13" ht="19.5" x14ac:dyDescent="0.25">
      <c r="A164" s="1">
        <v>161</v>
      </c>
      <c r="B164" s="8" t="str">
        <f>[1]工作表1!B189</f>
        <v xml:space="preserve">我的同學是一隻熊 </v>
      </c>
      <c r="C164" s="8" t="str">
        <f>[1]工作表1!C189</f>
        <v> 張友漁</v>
      </c>
      <c r="D164" s="8" t="str">
        <f>[1]工作表1!D189</f>
        <v>親子天下</v>
      </c>
      <c r="E164" s="15" t="str">
        <f>[1]工作表1!E189</f>
        <v>台灣</v>
      </c>
      <c r="F164" s="18">
        <f>[1]工作表1!F189</f>
        <v>9786263050341</v>
      </c>
      <c r="G164" s="10">
        <v>1</v>
      </c>
      <c r="H164" s="10">
        <f>[1]工作表1!H189</f>
        <v>320</v>
      </c>
      <c r="I164" s="11">
        <f t="shared" si="5"/>
        <v>320</v>
      </c>
      <c r="J164" s="5" t="str">
        <f>[1]工作表1!J189</f>
        <v>否</v>
      </c>
      <c r="K164" s="5" t="str">
        <f>[1]工作表1!K189</f>
        <v>否</v>
      </c>
      <c r="L164" s="5" t="str">
        <f>[1]工作表1!L189</f>
        <v>否</v>
      </c>
      <c r="M164" s="6"/>
    </row>
    <row r="165" spans="1:13" ht="19.5" x14ac:dyDescent="0.25">
      <c r="A165" s="1">
        <v>162</v>
      </c>
      <c r="B165" s="8" t="str">
        <f>[1]工作表1!B190</f>
        <v xml:space="preserve">藝術很重要：因為想像力可以改變世界 </v>
      </c>
      <c r="C165" s="8" t="str">
        <f>[1]工作表1!C190</f>
        <v> 尼爾．蓋曼</v>
      </c>
      <c r="D165" s="8" t="str">
        <f>[1]工作表1!D190</f>
        <v>木馬文化</v>
      </c>
      <c r="E165" s="15" t="str">
        <f>[1]工作表1!E190</f>
        <v>台灣</v>
      </c>
      <c r="F165" s="18">
        <f>[1]工作表1!F190</f>
        <v>9789863597537</v>
      </c>
      <c r="G165" s="10">
        <v>1</v>
      </c>
      <c r="H165" s="10">
        <f>[1]工作表1!H190</f>
        <v>350</v>
      </c>
      <c r="I165" s="11">
        <f t="shared" si="5"/>
        <v>350</v>
      </c>
      <c r="J165" s="5" t="str">
        <f>[1]工作表1!J190</f>
        <v>否</v>
      </c>
      <c r="K165" s="5" t="str">
        <f>[1]工作表1!K190</f>
        <v>否</v>
      </c>
      <c r="L165" s="5" t="str">
        <f>[1]工作表1!L190</f>
        <v>否</v>
      </c>
      <c r="M165" s="6"/>
    </row>
    <row r="166" spans="1:13" ht="19.5" x14ac:dyDescent="0.25">
      <c r="A166" s="1">
        <v>163</v>
      </c>
      <c r="B166" s="8" t="str">
        <f>[1]工作表1!B191</f>
        <v xml:space="preserve">壞心姑媽：大衛．威廉幽默成長小說 8 </v>
      </c>
      <c r="C166" s="8" t="str">
        <f>[1]工作表1!C191</f>
        <v> 大衛．威廉</v>
      </c>
      <c r="D166" s="8" t="str">
        <f>[1]工作表1!D191</f>
        <v>晨星</v>
      </c>
      <c r="E166" s="15" t="str">
        <f>[1]工作表1!E191</f>
        <v>台灣</v>
      </c>
      <c r="F166" s="18">
        <f>[1]工作表1!F191</f>
        <v>9789864439515</v>
      </c>
      <c r="G166" s="10">
        <v>1</v>
      </c>
      <c r="H166" s="10">
        <f>[1]工作表1!H191</f>
        <v>380</v>
      </c>
      <c r="I166" s="11">
        <f t="shared" si="5"/>
        <v>380</v>
      </c>
      <c r="J166" s="5" t="str">
        <f>[1]工作表1!J191</f>
        <v>否</v>
      </c>
      <c r="K166" s="5" t="str">
        <f>[1]工作表1!K191</f>
        <v>否</v>
      </c>
      <c r="L166" s="5" t="str">
        <f>[1]工作表1!L191</f>
        <v>否</v>
      </c>
      <c r="M166" s="6"/>
    </row>
    <row r="167" spans="1:13" ht="19.5" x14ac:dyDescent="0.25">
      <c r="A167" s="1">
        <v>164</v>
      </c>
      <c r="B167" s="8" t="str">
        <f>[1]工作表1!B192</f>
        <v xml:space="preserve">偷石膏的女孩 </v>
      </c>
      <c r="C167" s="8" t="str">
        <f>[1]工作表1!C192</f>
        <v> 安娜．沃茲</v>
      </c>
      <c r="D167" s="8" t="str">
        <f>[1]工作表1!D192</f>
        <v>小天下</v>
      </c>
      <c r="E167" s="15" t="str">
        <f>[1]工作表1!E192</f>
        <v>台灣</v>
      </c>
      <c r="F167" s="18">
        <f>[1]工作表1!F192</f>
        <v>9789864796243</v>
      </c>
      <c r="G167" s="10">
        <v>1</v>
      </c>
      <c r="H167" s="10">
        <f>[1]工作表1!H192</f>
        <v>300</v>
      </c>
      <c r="I167" s="11">
        <f t="shared" si="5"/>
        <v>300</v>
      </c>
      <c r="J167" s="5" t="str">
        <f>[1]工作表1!J192</f>
        <v>否</v>
      </c>
      <c r="K167" s="5" t="str">
        <f>[1]工作表1!K192</f>
        <v>否</v>
      </c>
      <c r="L167" s="5" t="str">
        <f>[1]工作表1!L192</f>
        <v>否</v>
      </c>
      <c r="M167" s="6"/>
    </row>
    <row r="168" spans="1:13" ht="19.5" x14ac:dyDescent="0.25">
      <c r="A168" s="1">
        <v>165</v>
      </c>
      <c r="B168" s="8" t="str">
        <f>[1]工作表1!B193</f>
        <v xml:space="preserve">永恆的點點女王：草間彌生 </v>
      </c>
      <c r="C168" s="8" t="str">
        <f>[1]工作表1!C193</f>
        <v> 周姚萍</v>
      </c>
      <c r="D168" s="8" t="str">
        <f>[1]工作表1!D193</f>
        <v>小天下</v>
      </c>
      <c r="E168" s="15" t="str">
        <f>[1]工作表1!E193</f>
        <v>台灣</v>
      </c>
      <c r="F168" s="18">
        <f>[1]工作表1!F193</f>
        <v>9789864798506</v>
      </c>
      <c r="G168" s="10">
        <v>1</v>
      </c>
      <c r="H168" s="10">
        <f>[1]工作表1!H193</f>
        <v>350</v>
      </c>
      <c r="I168" s="11">
        <f t="shared" si="5"/>
        <v>350</v>
      </c>
      <c r="J168" s="5" t="str">
        <f>[1]工作表1!J193</f>
        <v>否</v>
      </c>
      <c r="K168" s="5" t="str">
        <f>[1]工作表1!K193</f>
        <v>否</v>
      </c>
      <c r="L168" s="5" t="str">
        <f>[1]工作表1!L193</f>
        <v>否</v>
      </c>
      <c r="M168" s="6"/>
    </row>
    <row r="169" spans="1:13" ht="19.5" x14ac:dyDescent="0.25">
      <c r="A169" s="1">
        <v>166</v>
      </c>
      <c r="B169" s="8" t="str">
        <f>[1]工作表1!B194</f>
        <v xml:space="preserve">國家地理經典童話：綠野仙蹤 </v>
      </c>
      <c r="C169" s="8" t="str">
        <f>[1]工作表1!C194</f>
        <v> 李曼‧法蘭克‧鮑姆</v>
      </c>
      <c r="D169" s="8" t="str">
        <f>[1]工作表1!D194</f>
        <v>大石國際文化</v>
      </c>
      <c r="E169" s="15" t="str">
        <f>[1]工作表1!E194</f>
        <v>台灣</v>
      </c>
      <c r="F169" s="18">
        <f>[1]工作表1!F194</f>
        <v>9789869537766</v>
      </c>
      <c r="G169" s="10">
        <v>1</v>
      </c>
      <c r="H169" s="10">
        <f>[1]工作表1!H194</f>
        <v>500</v>
      </c>
      <c r="I169" s="11">
        <f t="shared" si="5"/>
        <v>500</v>
      </c>
      <c r="J169" s="5" t="str">
        <f>[1]工作表1!J194</f>
        <v>否</v>
      </c>
      <c r="K169" s="5" t="str">
        <f>[1]工作表1!K194</f>
        <v>否</v>
      </c>
      <c r="L169" s="5" t="str">
        <f>[1]工作表1!L194</f>
        <v>否</v>
      </c>
      <c r="M169" s="6"/>
    </row>
    <row r="170" spans="1:13" ht="19.5" x14ac:dyDescent="0.25">
      <c r="A170" s="1">
        <v>167</v>
      </c>
      <c r="B170" s="8" t="str">
        <f>[1]工作表1!B195</f>
        <v xml:space="preserve">歡迎光臨古埃及 </v>
      </c>
      <c r="C170" s="8" t="str">
        <f>[1]工作表1!C195</f>
        <v> 詹姆士‧戴維斯作.繪</v>
      </c>
      <c r="D170" s="8" t="str">
        <f>[1]工作表1!D195</f>
        <v>親子天下</v>
      </c>
      <c r="E170" s="15" t="str">
        <f>[1]工作表1!E195</f>
        <v>台灣</v>
      </c>
      <c r="F170" s="18">
        <f>[1]工作表1!F195</f>
        <v>9789575035327</v>
      </c>
      <c r="G170" s="10">
        <v>1</v>
      </c>
      <c r="H170" s="10">
        <f>[1]工作表1!H195</f>
        <v>360</v>
      </c>
      <c r="I170" s="11">
        <f t="shared" si="5"/>
        <v>360</v>
      </c>
      <c r="J170" s="5" t="str">
        <f>[1]工作表1!J195</f>
        <v>否</v>
      </c>
      <c r="K170" s="5" t="str">
        <f>[1]工作表1!K195</f>
        <v>否</v>
      </c>
      <c r="L170" s="5" t="str">
        <f>[1]工作表1!L195</f>
        <v>否</v>
      </c>
      <c r="M170" s="6"/>
    </row>
    <row r="171" spans="1:13" ht="19.5" x14ac:dyDescent="0.25">
      <c r="A171" s="1">
        <v>168</v>
      </c>
      <c r="B171" s="8" t="str">
        <f>[1]工作表1!B196</f>
        <v xml:space="preserve">遇見世界古文明：歡迎光臨古羅馬 </v>
      </c>
      <c r="C171" s="8" t="str">
        <f>[1]工作表1!C196</f>
        <v>詹姆士．戴維斯</v>
      </c>
      <c r="D171" s="8" t="str">
        <f>[1]工作表1!D196</f>
        <v>親子天下  </v>
      </c>
      <c r="E171" s="15" t="str">
        <f>[1]工作表1!E196</f>
        <v>台灣</v>
      </c>
      <c r="F171" s="18">
        <f>[1]工作表1!F196</f>
        <v>9789575035334</v>
      </c>
      <c r="G171" s="10">
        <v>1</v>
      </c>
      <c r="H171" s="10">
        <f>[1]工作表1!H196</f>
        <v>360</v>
      </c>
      <c r="I171" s="11">
        <f t="shared" si="5"/>
        <v>360</v>
      </c>
      <c r="J171" s="5" t="str">
        <f>[1]工作表1!J196</f>
        <v>否</v>
      </c>
      <c r="K171" s="5" t="str">
        <f>[1]工作表1!K196</f>
        <v>否</v>
      </c>
      <c r="L171" s="5" t="str">
        <f>[1]工作表1!L196</f>
        <v>否</v>
      </c>
      <c r="M171" s="6"/>
    </row>
    <row r="172" spans="1:13" ht="19.5" x14ac:dyDescent="0.25">
      <c r="A172" s="1">
        <v>169</v>
      </c>
      <c r="B172" s="8" t="str">
        <f>[1]工作表1!B197</f>
        <v xml:space="preserve">鑑識科學好好玩：採證指紋、鑑定 DNA、搜集微物跡證……5 大主題 X40 個跨學科實驗，成為小小 CSI 鑑識專家！ </v>
      </c>
      <c r="C172" s="8" t="str">
        <f>[1]工作表1!C197</f>
        <v> 吉姆．魏斯</v>
      </c>
      <c r="D172" s="8" t="str">
        <f>[1]工作表1!D197</f>
        <v>小麥田</v>
      </c>
      <c r="E172" s="15" t="str">
        <f>[1]工作表1!E197</f>
        <v>台灣</v>
      </c>
      <c r="F172" s="18">
        <f>[1]工作表1!F197</f>
        <v>9789578544123</v>
      </c>
      <c r="G172" s="10">
        <v>1</v>
      </c>
      <c r="H172" s="10">
        <f>[1]工作表1!H197</f>
        <v>340</v>
      </c>
      <c r="I172" s="11">
        <f t="shared" si="5"/>
        <v>340</v>
      </c>
      <c r="J172" s="5" t="str">
        <f>[1]工作表1!J197</f>
        <v>否</v>
      </c>
      <c r="K172" s="5" t="str">
        <f>[1]工作表1!K197</f>
        <v>否</v>
      </c>
      <c r="L172" s="5" t="str">
        <f>[1]工作表1!L197</f>
        <v>否</v>
      </c>
      <c r="M172" s="6"/>
    </row>
    <row r="173" spans="1:13" ht="19.5" x14ac:dyDescent="0.25">
      <c r="A173" s="1">
        <v>170</v>
      </c>
      <c r="B173" s="8" t="str">
        <f>[1]工作表1!B198</f>
        <v xml:space="preserve">給孩子的中國神話故事(上)：砰!轟隆隆!神仙來了 </v>
      </c>
      <c r="C173" s="8" t="str">
        <f>[1]工作表1!C198</f>
        <v> 王文華</v>
      </c>
      <c r="D173" s="8" t="str">
        <f>[1]工作表1!D198</f>
        <v>小麥田</v>
      </c>
      <c r="E173" s="15" t="str">
        <f>[1]工作表1!E198</f>
        <v>台灣</v>
      </c>
      <c r="F173" s="18">
        <f>[1]工作表1!F198</f>
        <v>9789863447856</v>
      </c>
      <c r="G173" s="10">
        <v>1</v>
      </c>
      <c r="H173" s="10">
        <f>[1]工作表1!H198</f>
        <v>349</v>
      </c>
      <c r="I173" s="11">
        <f t="shared" si="5"/>
        <v>349</v>
      </c>
      <c r="J173" s="5" t="str">
        <f>[1]工作表1!J198</f>
        <v>否</v>
      </c>
      <c r="K173" s="5" t="str">
        <f>[1]工作表1!K198</f>
        <v>否</v>
      </c>
      <c r="L173" s="5" t="str">
        <f>[1]工作表1!L198</f>
        <v>否</v>
      </c>
      <c r="M173" s="6"/>
    </row>
    <row r="174" spans="1:13" ht="19.5" x14ac:dyDescent="0.25">
      <c r="A174" s="1">
        <v>171</v>
      </c>
      <c r="B174" s="8" t="str">
        <f>[1]工作表1!B199</f>
        <v xml:space="preserve">給孩子的中國神話故事(下)：嘩! 乒乒乓乓! 仙界大作戰 </v>
      </c>
      <c r="C174" s="8" t="str">
        <f>[1]工作表1!C199</f>
        <v> 王文華</v>
      </c>
      <c r="D174" s="8" t="str">
        <f>[1]工作表1!D199</f>
        <v>小麥田(城邦)</v>
      </c>
      <c r="E174" s="15" t="str">
        <f>[1]工作表1!E199</f>
        <v>台灣</v>
      </c>
      <c r="F174" s="18">
        <f>[1]工作表1!F199</f>
        <v>9789863447863</v>
      </c>
      <c r="G174" s="10">
        <v>1</v>
      </c>
      <c r="H174" s="10">
        <f>[1]工作表1!H199</f>
        <v>349</v>
      </c>
      <c r="I174" s="11">
        <f>G174*H174</f>
        <v>349</v>
      </c>
      <c r="J174" s="5" t="str">
        <f>[1]工作表1!J199</f>
        <v>否</v>
      </c>
      <c r="K174" s="5" t="str">
        <f>[1]工作表1!K199</f>
        <v>否</v>
      </c>
      <c r="L174" s="5" t="str">
        <f>[1]工作表1!L199</f>
        <v>否</v>
      </c>
      <c r="M174" s="6"/>
    </row>
    <row r="175" spans="1:13" ht="19.5" x14ac:dyDescent="0.25">
      <c r="A175" s="1">
        <v>172</v>
      </c>
      <c r="B175" s="8" t="str">
        <f>[1]工作表1!B200</f>
        <v xml:space="preserve">難民：世界上最悲傷的旅人 </v>
      </c>
      <c r="C175" s="8" t="str">
        <f>[1]工作表1!C200</f>
        <v> 河永植</v>
      </c>
      <c r="D175" s="8" t="str">
        <f>[1]工作表1!D200</f>
        <v>聯經出版</v>
      </c>
      <c r="E175" s="15" t="str">
        <f>[1]工作表1!E200</f>
        <v>台灣</v>
      </c>
      <c r="F175" s="18">
        <f>[1]工作表1!F200</f>
        <v>9789570854756</v>
      </c>
      <c r="G175" s="10">
        <v>1</v>
      </c>
      <c r="H175" s="10">
        <f>[1]工作表1!H200</f>
        <v>350</v>
      </c>
      <c r="I175" s="11">
        <f t="shared" ref="I175:I177" si="6">G175*H175</f>
        <v>350</v>
      </c>
      <c r="J175" s="5" t="str">
        <f>[1]工作表1!J200</f>
        <v>否</v>
      </c>
      <c r="K175" s="5" t="str">
        <f>[1]工作表1!K200</f>
        <v>否</v>
      </c>
      <c r="L175" s="5" t="str">
        <f>[1]工作表1!L200</f>
        <v>否</v>
      </c>
      <c r="M175" s="6"/>
    </row>
    <row r="176" spans="1:13" ht="19.5" x14ac:dyDescent="0.25">
      <c r="A176" s="1">
        <v>173</v>
      </c>
      <c r="B176" s="8" t="str">
        <f>[1]工作表1!B201</f>
        <v xml:space="preserve">班上來了一隻貓 </v>
      </c>
      <c r="C176" s="8" t="str">
        <f>[1]工作表1!C201</f>
        <v> 重松清</v>
      </c>
      <c r="D176" s="8" t="str">
        <f>[1]工作表1!D201</f>
        <v>小天下</v>
      </c>
      <c r="E176" s="15" t="str">
        <f>[1]工作表1!E201</f>
        <v>台灣</v>
      </c>
      <c r="F176" s="18">
        <f>[1]工作表1!F201</f>
        <v>9789864798278</v>
      </c>
      <c r="G176" s="10">
        <v>1</v>
      </c>
      <c r="H176" s="10">
        <f>[1]工作表1!H201</f>
        <v>300</v>
      </c>
      <c r="I176" s="11">
        <f t="shared" si="6"/>
        <v>300</v>
      </c>
      <c r="J176" s="5" t="str">
        <f>[1]工作表1!J201</f>
        <v>否</v>
      </c>
      <c r="K176" s="5" t="str">
        <f>[1]工作表1!K201</f>
        <v>否</v>
      </c>
      <c r="L176" s="5" t="str">
        <f>[1]工作表1!L201</f>
        <v>否</v>
      </c>
      <c r="M176" s="6"/>
    </row>
    <row r="177" spans="1:13" ht="19.5" x14ac:dyDescent="0.25">
      <c r="A177" s="1">
        <v>174</v>
      </c>
      <c r="B177" s="8" t="str">
        <f>[1]工作表1!B202</f>
        <v xml:space="preserve">皇上有令：30 位帝王點點名 </v>
      </c>
      <c r="C177" s="8" t="str">
        <f>[1]工作表1!C202</f>
        <v> 管家琪</v>
      </c>
      <c r="D177" s="8" t="str">
        <f>[1]工作表1!D202</f>
        <v>幼獅文化  </v>
      </c>
      <c r="E177" s="15" t="str">
        <f>[1]工作表1!E202</f>
        <v>台灣</v>
      </c>
      <c r="F177" s="18">
        <f>[1]工作表1!F202</f>
        <v>9789864491438</v>
      </c>
      <c r="G177" s="10">
        <v>1</v>
      </c>
      <c r="H177" s="10">
        <f>[1]工作表1!H202</f>
        <v>260</v>
      </c>
      <c r="I177" s="11">
        <f t="shared" si="6"/>
        <v>260</v>
      </c>
      <c r="J177" s="5" t="str">
        <f>[1]工作表1!J202</f>
        <v>否</v>
      </c>
      <c r="K177" s="5" t="str">
        <f>[1]工作表1!K202</f>
        <v>否</v>
      </c>
      <c r="L177" s="5" t="str">
        <f>[1]工作表1!L202</f>
        <v>否</v>
      </c>
      <c r="M177" s="6"/>
    </row>
    <row r="178" spans="1:13" ht="19.5" x14ac:dyDescent="0.25">
      <c r="A178" s="1" t="s">
        <v>11</v>
      </c>
      <c r="B178" s="8"/>
      <c r="C178" s="8"/>
      <c r="D178" s="8"/>
      <c r="E178" s="15"/>
      <c r="F178" s="9"/>
      <c r="G178" s="10">
        <f>SUM(G4:G177)</f>
        <v>174</v>
      </c>
      <c r="H178" s="10"/>
      <c r="I178" s="11">
        <f>SUM(I4:I177)</f>
        <v>70595</v>
      </c>
      <c r="J178" s="5"/>
      <c r="K178" s="5"/>
      <c r="L178" s="5"/>
      <c r="M178" s="6"/>
    </row>
    <row r="179" spans="1:13" ht="270" customHeight="1" x14ac:dyDescent="0.25">
      <c r="A179" s="26" t="s">
        <v>14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1:13" ht="82.5" customHeight="1" x14ac:dyDescent="0.25">
      <c r="A180" s="27" t="s">
        <v>72</v>
      </c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</sheetData>
  <mergeCells count="4">
    <mergeCell ref="A1:M1"/>
    <mergeCell ref="A2:M2"/>
    <mergeCell ref="A179:M179"/>
    <mergeCell ref="A180:M180"/>
  </mergeCells>
  <phoneticPr fontId="17" type="noConversion"/>
  <conditionalFormatting sqref="F4:F178">
    <cfRule type="duplicateValues" dxfId="3" priority="60"/>
  </conditionalFormatting>
  <conditionalFormatting sqref="B8:B178">
    <cfRule type="expression" dxfId="2" priority="61" stopIfTrue="1">
      <formula>AND(COUNTIF(#REF!,B8)+COUNTIF($B$2:$B$217,B8)&gt;1,NOT(ISBLANK(B8)))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0"/>
  <sheetViews>
    <sheetView topLeftCell="A275" zoomScale="92" zoomScaleNormal="92" zoomScaleSheetLayoutView="100" zoomScalePageLayoutView="40" workbookViewId="0">
      <selection activeCell="I321" sqref="I321"/>
    </sheetView>
  </sheetViews>
  <sheetFormatPr defaultRowHeight="16.5" x14ac:dyDescent="0.25"/>
  <cols>
    <col min="1" max="1" width="6.75" customWidth="1"/>
    <col min="2" max="2" width="54.125" customWidth="1"/>
    <col min="3" max="3" width="12.25" customWidth="1"/>
    <col min="4" max="4" width="13.875" customWidth="1"/>
    <col min="5" max="5" width="10.125" customWidth="1"/>
    <col min="6" max="6" width="15.5" customWidth="1"/>
    <col min="7" max="7" width="6.5" customWidth="1"/>
    <col min="8" max="8" width="8.75" customWidth="1"/>
    <col min="9" max="9" width="10" customWidth="1"/>
    <col min="10" max="12" width="6.75" customWidth="1"/>
  </cols>
  <sheetData>
    <row r="1" spans="1:13" ht="25.5" x14ac:dyDescent="0.25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25.5" x14ac:dyDescent="0.25">
      <c r="A2" s="23" t="s">
        <v>69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42.75" x14ac:dyDescent="0.25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7" t="s">
        <v>7</v>
      </c>
      <c r="K3" s="7" t="s">
        <v>8</v>
      </c>
      <c r="L3" s="7" t="s">
        <v>9</v>
      </c>
      <c r="M3" s="3" t="s">
        <v>10</v>
      </c>
    </row>
    <row r="4" spans="1:13" ht="19.5" x14ac:dyDescent="0.25">
      <c r="A4" s="1">
        <v>1</v>
      </c>
      <c r="B4" s="8" t="s">
        <v>53</v>
      </c>
      <c r="C4" s="8" t="s">
        <v>50</v>
      </c>
      <c r="D4" s="8" t="s">
        <v>26</v>
      </c>
      <c r="E4" s="15" t="s">
        <v>16</v>
      </c>
      <c r="F4" s="9" t="s">
        <v>51</v>
      </c>
      <c r="G4" s="10">
        <v>1</v>
      </c>
      <c r="H4" s="10">
        <v>395</v>
      </c>
      <c r="I4" s="11">
        <f t="shared" ref="I4:I18" si="0">H4*G4</f>
        <v>395</v>
      </c>
      <c r="J4" s="5" t="s">
        <v>52</v>
      </c>
      <c r="K4" s="5" t="s">
        <v>52</v>
      </c>
      <c r="L4" s="5" t="s">
        <v>52</v>
      </c>
      <c r="M4" s="5"/>
    </row>
    <row r="5" spans="1:13" ht="19.5" x14ac:dyDescent="0.25">
      <c r="A5" s="1">
        <v>2</v>
      </c>
      <c r="B5" s="8" t="s">
        <v>54</v>
      </c>
      <c r="C5" s="8" t="s">
        <v>25</v>
      </c>
      <c r="D5" s="8" t="s">
        <v>26</v>
      </c>
      <c r="E5" s="15" t="s">
        <v>16</v>
      </c>
      <c r="F5" s="9" t="s">
        <v>27</v>
      </c>
      <c r="G5" s="10">
        <v>1</v>
      </c>
      <c r="H5" s="11">
        <v>505</v>
      </c>
      <c r="I5" s="11">
        <f t="shared" si="0"/>
        <v>505</v>
      </c>
      <c r="J5" s="5" t="s">
        <v>52</v>
      </c>
      <c r="K5" s="5" t="s">
        <v>52</v>
      </c>
      <c r="L5" s="5" t="s">
        <v>52</v>
      </c>
      <c r="M5" s="6"/>
    </row>
    <row r="6" spans="1:13" ht="19.5" x14ac:dyDescent="0.25">
      <c r="A6" s="1">
        <v>3</v>
      </c>
      <c r="B6" s="8" t="s">
        <v>55</v>
      </c>
      <c r="C6" s="8" t="s">
        <v>42</v>
      </c>
      <c r="D6" s="8" t="s">
        <v>43</v>
      </c>
      <c r="E6" s="15" t="s">
        <v>20</v>
      </c>
      <c r="F6" s="9" t="s">
        <v>44</v>
      </c>
      <c r="G6" s="10">
        <v>1</v>
      </c>
      <c r="H6" s="10">
        <v>280</v>
      </c>
      <c r="I6" s="11">
        <f t="shared" si="0"/>
        <v>280</v>
      </c>
      <c r="J6" s="5" t="s">
        <v>52</v>
      </c>
      <c r="K6" s="5" t="s">
        <v>52</v>
      </c>
      <c r="L6" s="5" t="s">
        <v>52</v>
      </c>
      <c r="M6" s="5"/>
    </row>
    <row r="7" spans="1:13" ht="19.5" x14ac:dyDescent="0.25">
      <c r="A7" s="1">
        <v>4</v>
      </c>
      <c r="B7" s="8" t="s">
        <v>56</v>
      </c>
      <c r="C7" s="8" t="s">
        <v>42</v>
      </c>
      <c r="D7" s="8" t="s">
        <v>43</v>
      </c>
      <c r="E7" s="15" t="s">
        <v>20</v>
      </c>
      <c r="F7" s="9" t="s">
        <v>45</v>
      </c>
      <c r="G7" s="10">
        <v>1</v>
      </c>
      <c r="H7" s="10">
        <v>280</v>
      </c>
      <c r="I7" s="11">
        <f t="shared" si="0"/>
        <v>280</v>
      </c>
      <c r="J7" s="5" t="s">
        <v>52</v>
      </c>
      <c r="K7" s="5" t="s">
        <v>52</v>
      </c>
      <c r="L7" s="5" t="s">
        <v>52</v>
      </c>
      <c r="M7" s="5"/>
    </row>
    <row r="8" spans="1:13" ht="19.5" x14ac:dyDescent="0.25">
      <c r="A8" s="1">
        <v>5</v>
      </c>
      <c r="B8" s="8" t="s">
        <v>57</v>
      </c>
      <c r="C8" s="8" t="s">
        <v>30</v>
      </c>
      <c r="D8" s="8" t="s">
        <v>31</v>
      </c>
      <c r="E8" s="15" t="s">
        <v>20</v>
      </c>
      <c r="F8" s="9" t="s">
        <v>32</v>
      </c>
      <c r="G8" s="10">
        <v>1</v>
      </c>
      <c r="H8" s="10">
        <v>315</v>
      </c>
      <c r="I8" s="11">
        <f t="shared" si="0"/>
        <v>315</v>
      </c>
      <c r="J8" s="5" t="s">
        <v>52</v>
      </c>
      <c r="K8" s="5" t="s">
        <v>52</v>
      </c>
      <c r="L8" s="5" t="s">
        <v>52</v>
      </c>
      <c r="M8" s="5"/>
    </row>
    <row r="9" spans="1:13" ht="19.5" x14ac:dyDescent="0.25">
      <c r="A9" s="1">
        <v>6</v>
      </c>
      <c r="B9" s="8" t="s">
        <v>58</v>
      </c>
      <c r="C9" s="8" t="s">
        <v>22</v>
      </c>
      <c r="D9" s="8" t="s">
        <v>23</v>
      </c>
      <c r="E9" s="15" t="s">
        <v>16</v>
      </c>
      <c r="F9" s="9" t="s">
        <v>24</v>
      </c>
      <c r="G9" s="10">
        <v>1</v>
      </c>
      <c r="H9" s="10">
        <v>395</v>
      </c>
      <c r="I9" s="11">
        <f t="shared" si="0"/>
        <v>395</v>
      </c>
      <c r="J9" s="5" t="s">
        <v>52</v>
      </c>
      <c r="K9" s="5" t="s">
        <v>52</v>
      </c>
      <c r="L9" s="5" t="s">
        <v>52</v>
      </c>
      <c r="M9" s="6"/>
    </row>
    <row r="10" spans="1:13" ht="19.5" x14ac:dyDescent="0.25">
      <c r="A10" s="1">
        <v>7</v>
      </c>
      <c r="B10" s="8" t="s">
        <v>59</v>
      </c>
      <c r="C10" s="8" t="s">
        <v>33</v>
      </c>
      <c r="D10" s="8" t="s">
        <v>34</v>
      </c>
      <c r="E10" s="15" t="s">
        <v>20</v>
      </c>
      <c r="F10" s="9" t="s">
        <v>35</v>
      </c>
      <c r="G10" s="10">
        <v>1</v>
      </c>
      <c r="H10" s="10">
        <v>315</v>
      </c>
      <c r="I10" s="11">
        <f t="shared" si="0"/>
        <v>315</v>
      </c>
      <c r="J10" s="5" t="s">
        <v>52</v>
      </c>
      <c r="K10" s="5" t="s">
        <v>52</v>
      </c>
      <c r="L10" s="5" t="s">
        <v>52</v>
      </c>
      <c r="M10" s="5"/>
    </row>
    <row r="11" spans="1:13" ht="19.5" x14ac:dyDescent="0.25">
      <c r="A11" s="1">
        <v>8</v>
      </c>
      <c r="B11" s="8" t="s">
        <v>60</v>
      </c>
      <c r="C11" s="8" t="s">
        <v>28</v>
      </c>
      <c r="D11" s="8" t="s">
        <v>17</v>
      </c>
      <c r="E11" s="15" t="s">
        <v>16</v>
      </c>
      <c r="F11" s="9" t="s">
        <v>46</v>
      </c>
      <c r="G11" s="10">
        <v>1</v>
      </c>
      <c r="H11" s="10">
        <v>395</v>
      </c>
      <c r="I11" s="11">
        <f t="shared" si="0"/>
        <v>395</v>
      </c>
      <c r="J11" s="5" t="s">
        <v>52</v>
      </c>
      <c r="K11" s="5" t="s">
        <v>52</v>
      </c>
      <c r="L11" s="5" t="s">
        <v>52</v>
      </c>
      <c r="M11" s="5"/>
    </row>
    <row r="12" spans="1:13" ht="19.5" x14ac:dyDescent="0.25">
      <c r="A12" s="1">
        <v>9</v>
      </c>
      <c r="B12" s="8" t="s">
        <v>61</v>
      </c>
      <c r="C12" s="8" t="s">
        <v>36</v>
      </c>
      <c r="D12" s="8" t="s">
        <v>37</v>
      </c>
      <c r="E12" s="15" t="s">
        <v>20</v>
      </c>
      <c r="F12" s="9" t="s">
        <v>38</v>
      </c>
      <c r="G12" s="10">
        <v>1</v>
      </c>
      <c r="H12" s="10">
        <v>280</v>
      </c>
      <c r="I12" s="11">
        <f t="shared" si="0"/>
        <v>280</v>
      </c>
      <c r="J12" s="5" t="s">
        <v>52</v>
      </c>
      <c r="K12" s="5" t="s">
        <v>52</v>
      </c>
      <c r="L12" s="5" t="s">
        <v>52</v>
      </c>
      <c r="M12" s="5"/>
    </row>
    <row r="13" spans="1:13" ht="19.5" x14ac:dyDescent="0.25">
      <c r="A13" s="1">
        <v>10</v>
      </c>
      <c r="B13" s="8" t="s">
        <v>62</v>
      </c>
      <c r="C13" s="8" t="s">
        <v>18</v>
      </c>
      <c r="D13" s="8" t="s">
        <v>19</v>
      </c>
      <c r="E13" s="15" t="s">
        <v>20</v>
      </c>
      <c r="F13" s="9" t="s">
        <v>21</v>
      </c>
      <c r="G13" s="10">
        <v>1</v>
      </c>
      <c r="H13" s="10">
        <v>630</v>
      </c>
      <c r="I13" s="11">
        <f t="shared" si="0"/>
        <v>630</v>
      </c>
      <c r="J13" s="5" t="s">
        <v>52</v>
      </c>
      <c r="K13" s="5" t="s">
        <v>52</v>
      </c>
      <c r="L13" s="5" t="s">
        <v>52</v>
      </c>
      <c r="M13" s="6"/>
    </row>
    <row r="14" spans="1:13" ht="19.5" x14ac:dyDescent="0.25">
      <c r="A14" s="1">
        <v>11</v>
      </c>
      <c r="B14" s="8" t="s">
        <v>63</v>
      </c>
      <c r="C14" s="8" t="s">
        <v>15</v>
      </c>
      <c r="D14" s="8" t="s">
        <v>40</v>
      </c>
      <c r="E14" s="15" t="s">
        <v>16</v>
      </c>
      <c r="F14" s="9" t="s">
        <v>41</v>
      </c>
      <c r="G14" s="10">
        <v>1</v>
      </c>
      <c r="H14" s="10">
        <v>450</v>
      </c>
      <c r="I14" s="11">
        <f t="shared" si="0"/>
        <v>450</v>
      </c>
      <c r="J14" s="5" t="s">
        <v>52</v>
      </c>
      <c r="K14" s="5" t="s">
        <v>52</v>
      </c>
      <c r="L14" s="5" t="s">
        <v>52</v>
      </c>
      <c r="M14" s="5"/>
    </row>
    <row r="15" spans="1:13" ht="19.5" x14ac:dyDescent="0.25">
      <c r="A15" s="1">
        <v>12</v>
      </c>
      <c r="B15" s="8" t="s">
        <v>64</v>
      </c>
      <c r="C15" s="8" t="s">
        <v>15</v>
      </c>
      <c r="D15" s="8" t="s">
        <v>40</v>
      </c>
      <c r="E15" s="15" t="s">
        <v>16</v>
      </c>
      <c r="F15" s="9" t="s">
        <v>47</v>
      </c>
      <c r="G15" s="10">
        <v>1</v>
      </c>
      <c r="H15" s="10">
        <v>450</v>
      </c>
      <c r="I15" s="11">
        <f t="shared" si="0"/>
        <v>450</v>
      </c>
      <c r="J15" s="5" t="s">
        <v>52</v>
      </c>
      <c r="K15" s="5" t="s">
        <v>52</v>
      </c>
      <c r="L15" s="5" t="s">
        <v>52</v>
      </c>
      <c r="M15" s="5"/>
    </row>
    <row r="16" spans="1:13" ht="19.5" x14ac:dyDescent="0.25">
      <c r="A16" s="1">
        <v>13</v>
      </c>
      <c r="B16" s="8" t="s">
        <v>65</v>
      </c>
      <c r="C16" s="8" t="s">
        <v>48</v>
      </c>
      <c r="D16" s="8" t="s">
        <v>40</v>
      </c>
      <c r="E16" s="15" t="s">
        <v>16</v>
      </c>
      <c r="F16" s="9" t="s">
        <v>49</v>
      </c>
      <c r="G16" s="10">
        <v>1</v>
      </c>
      <c r="H16" s="10">
        <v>395</v>
      </c>
      <c r="I16" s="11">
        <f t="shared" si="0"/>
        <v>395</v>
      </c>
      <c r="J16" s="5" t="s">
        <v>52</v>
      </c>
      <c r="K16" s="5" t="s">
        <v>52</v>
      </c>
      <c r="L16" s="5" t="s">
        <v>52</v>
      </c>
      <c r="M16" s="5"/>
    </row>
    <row r="17" spans="1:13" ht="19.5" x14ac:dyDescent="0.25">
      <c r="A17" s="1">
        <v>14</v>
      </c>
      <c r="B17" s="8" t="s">
        <v>66</v>
      </c>
      <c r="C17" s="8" t="s">
        <v>15</v>
      </c>
      <c r="D17" s="8" t="s">
        <v>40</v>
      </c>
      <c r="E17" s="15" t="s">
        <v>16</v>
      </c>
      <c r="F17" s="9" t="s">
        <v>39</v>
      </c>
      <c r="G17" s="10">
        <v>1</v>
      </c>
      <c r="H17" s="10">
        <v>450</v>
      </c>
      <c r="I17" s="11">
        <f t="shared" si="0"/>
        <v>450</v>
      </c>
      <c r="J17" s="5" t="s">
        <v>52</v>
      </c>
      <c r="K17" s="5" t="s">
        <v>52</v>
      </c>
      <c r="L17" s="5" t="s">
        <v>52</v>
      </c>
      <c r="M17" s="5"/>
    </row>
    <row r="18" spans="1:13" ht="19.5" x14ac:dyDescent="0.25">
      <c r="A18" s="1">
        <v>15</v>
      </c>
      <c r="B18" s="8" t="s">
        <v>67</v>
      </c>
      <c r="C18" s="8" t="s">
        <v>28</v>
      </c>
      <c r="D18" s="8" t="s">
        <v>40</v>
      </c>
      <c r="E18" s="15" t="s">
        <v>16</v>
      </c>
      <c r="F18" s="9" t="s">
        <v>29</v>
      </c>
      <c r="G18" s="10">
        <v>1</v>
      </c>
      <c r="H18" s="10">
        <v>505</v>
      </c>
      <c r="I18" s="11">
        <f t="shared" si="0"/>
        <v>505</v>
      </c>
      <c r="J18" s="5" t="s">
        <v>52</v>
      </c>
      <c r="K18" s="5" t="s">
        <v>52</v>
      </c>
      <c r="L18" s="5" t="s">
        <v>52</v>
      </c>
      <c r="M18" s="6"/>
    </row>
    <row r="19" spans="1:13" ht="19.5" x14ac:dyDescent="0.25">
      <c r="A19" s="1"/>
      <c r="B19" s="8" t="str">
        <f>'[2]1'!B11</f>
        <v xml:space="preserve">世界上最棒的葬禮 </v>
      </c>
      <c r="C19" s="8"/>
      <c r="D19" s="8"/>
      <c r="E19" s="15" t="str">
        <f t="shared" ref="E19:E22" si="1">E161</f>
        <v>台灣</v>
      </c>
      <c r="F19" s="9" t="str">
        <f>'[2]1'!C11</f>
        <v>9789864797882</v>
      </c>
      <c r="G19" s="10">
        <v>1</v>
      </c>
      <c r="H19" s="10">
        <f>'[2]1'!E11</f>
        <v>260</v>
      </c>
      <c r="I19" s="11">
        <f>'[2]1'!E11</f>
        <v>260</v>
      </c>
      <c r="J19" s="5" t="str">
        <f t="shared" ref="J19:L33" si="2">J4</f>
        <v>否</v>
      </c>
      <c r="K19" s="5" t="str">
        <f t="shared" si="2"/>
        <v>否</v>
      </c>
      <c r="L19" s="5" t="str">
        <f t="shared" si="2"/>
        <v>否</v>
      </c>
      <c r="M19" s="6"/>
    </row>
    <row r="20" spans="1:13" ht="19.5" x14ac:dyDescent="0.25">
      <c r="A20" s="1"/>
      <c r="B20" s="8" t="str">
        <f>'[2]1'!B12</f>
        <v xml:space="preserve">短耳兔考0分 </v>
      </c>
      <c r="C20" s="8"/>
      <c r="D20" s="8"/>
      <c r="E20" s="15" t="str">
        <f t="shared" si="1"/>
        <v>台灣</v>
      </c>
      <c r="F20" s="9" t="str">
        <f>'[2]1'!C12</f>
        <v>9789862413630</v>
      </c>
      <c r="G20" s="10">
        <v>1</v>
      </c>
      <c r="H20" s="10">
        <f>'[2]1'!E12</f>
        <v>250</v>
      </c>
      <c r="I20" s="11">
        <f>'[2]1'!E12</f>
        <v>250</v>
      </c>
      <c r="J20" s="5" t="str">
        <f t="shared" si="2"/>
        <v>否</v>
      </c>
      <c r="K20" s="5" t="str">
        <f t="shared" si="2"/>
        <v>否</v>
      </c>
      <c r="L20" s="5" t="str">
        <f t="shared" si="2"/>
        <v>否</v>
      </c>
      <c r="M20" s="6"/>
    </row>
    <row r="21" spans="1:13" ht="19.5" x14ac:dyDescent="0.25">
      <c r="A21" s="1"/>
      <c r="B21" s="8" t="str">
        <f>'[2]1'!B13</f>
        <v xml:space="preserve">我不喜歡你這樣對我！ </v>
      </c>
      <c r="C21" s="8"/>
      <c r="D21" s="8"/>
      <c r="E21" s="15" t="str">
        <f t="shared" si="1"/>
        <v>台灣</v>
      </c>
      <c r="F21" s="9" t="str">
        <f>'[2]1'!C13</f>
        <v>9789866407659</v>
      </c>
      <c r="G21" s="10">
        <v>1</v>
      </c>
      <c r="H21" s="10">
        <f>'[2]1'!E13</f>
        <v>280</v>
      </c>
      <c r="I21" s="11">
        <f>'[2]1'!E13</f>
        <v>280</v>
      </c>
      <c r="J21" s="5" t="str">
        <f t="shared" si="2"/>
        <v>否</v>
      </c>
      <c r="K21" s="5" t="str">
        <f t="shared" si="2"/>
        <v>否</v>
      </c>
      <c r="L21" s="5" t="str">
        <f t="shared" si="2"/>
        <v>否</v>
      </c>
      <c r="M21" s="6"/>
    </row>
    <row r="22" spans="1:13" ht="19.5" x14ac:dyDescent="0.25">
      <c r="A22" s="1"/>
      <c r="B22" s="8" t="str">
        <f>'[2]1'!B14</f>
        <v>家有生氣小恐龍</v>
      </c>
      <c r="C22" s="8"/>
      <c r="D22" s="8"/>
      <c r="E22" s="15" t="str">
        <f t="shared" si="1"/>
        <v>台灣</v>
      </c>
      <c r="F22" s="9" t="str">
        <f>'[2]1'!C14</f>
        <v>9572958976</v>
      </c>
      <c r="G22" s="10">
        <v>1</v>
      </c>
      <c r="H22" s="10">
        <f>'[2]1'!E14</f>
        <v>230</v>
      </c>
      <c r="I22" s="11">
        <f>'[2]1'!E14</f>
        <v>230</v>
      </c>
      <c r="J22" s="5" t="str">
        <f t="shared" si="2"/>
        <v>否</v>
      </c>
      <c r="K22" s="5" t="str">
        <f t="shared" si="2"/>
        <v>否</v>
      </c>
      <c r="L22" s="5" t="str">
        <f t="shared" si="2"/>
        <v>否</v>
      </c>
      <c r="M22" s="6"/>
    </row>
    <row r="23" spans="1:13" ht="19.5" x14ac:dyDescent="0.25">
      <c r="A23" s="1"/>
      <c r="B23" s="8" t="str">
        <f>'[2]1'!B15</f>
        <v xml:space="preserve">不讓媽媽親親 </v>
      </c>
      <c r="C23" s="8"/>
      <c r="D23" s="8"/>
      <c r="E23" s="15" t="str">
        <f t="shared" ref="E23:E26" si="3">E19</f>
        <v>台灣</v>
      </c>
      <c r="F23" s="9" t="str">
        <f>'[2]1'!C15</f>
        <v>9789864271801</v>
      </c>
      <c r="G23" s="10">
        <v>1</v>
      </c>
      <c r="H23" s="10">
        <f>'[2]1'!E15</f>
        <v>260</v>
      </c>
      <c r="I23" s="11">
        <f>'[2]1'!E15</f>
        <v>260</v>
      </c>
      <c r="J23" s="5" t="str">
        <f t="shared" si="2"/>
        <v>否</v>
      </c>
      <c r="K23" s="5" t="str">
        <f t="shared" si="2"/>
        <v>否</v>
      </c>
      <c r="L23" s="5" t="str">
        <f t="shared" si="2"/>
        <v>否</v>
      </c>
      <c r="M23" s="6"/>
    </row>
    <row r="24" spans="1:13" ht="19.5" x14ac:dyDescent="0.25">
      <c r="A24" s="1"/>
      <c r="B24" s="8" t="str">
        <f>'[2]1'!B16</f>
        <v xml:space="preserve">歡迎光臨我的展覽 </v>
      </c>
      <c r="C24" s="8"/>
      <c r="D24" s="8"/>
      <c r="E24" s="15" t="str">
        <f t="shared" si="3"/>
        <v>台灣</v>
      </c>
      <c r="F24" s="9" t="str">
        <f>'[2]1'!C16</f>
        <v>9789864793358</v>
      </c>
      <c r="G24" s="10">
        <v>1</v>
      </c>
      <c r="H24" s="10">
        <f>'[2]1'!E16</f>
        <v>320</v>
      </c>
      <c r="I24" s="11">
        <f>'[2]1'!E16</f>
        <v>320</v>
      </c>
      <c r="J24" s="5" t="str">
        <f t="shared" si="2"/>
        <v>否</v>
      </c>
      <c r="K24" s="5" t="str">
        <f t="shared" si="2"/>
        <v>否</v>
      </c>
      <c r="L24" s="5" t="str">
        <f t="shared" si="2"/>
        <v>否</v>
      </c>
      <c r="M24" s="6"/>
    </row>
    <row r="25" spans="1:13" ht="19.5" x14ac:dyDescent="0.25">
      <c r="A25" s="1"/>
      <c r="B25" s="8" t="str">
        <f>'[2]1'!B17</f>
        <v>隨光轉動：亨利・馬諦斯的虹彩之舞</v>
      </c>
      <c r="C25" s="8"/>
      <c r="D25" s="8"/>
      <c r="E25" s="15" t="str">
        <f t="shared" si="3"/>
        <v>台灣</v>
      </c>
      <c r="F25" s="9">
        <f>'[2]1'!C17</f>
        <v>0</v>
      </c>
      <c r="G25" s="10">
        <v>1</v>
      </c>
      <c r="H25" s="10">
        <f>'[2]1'!E17</f>
        <v>300</v>
      </c>
      <c r="I25" s="11">
        <f>'[2]1'!E17</f>
        <v>300</v>
      </c>
      <c r="J25" s="5" t="str">
        <f t="shared" si="2"/>
        <v>否</v>
      </c>
      <c r="K25" s="5" t="str">
        <f t="shared" si="2"/>
        <v>否</v>
      </c>
      <c r="L25" s="5" t="str">
        <f t="shared" si="2"/>
        <v>否</v>
      </c>
      <c r="M25" s="6"/>
    </row>
    <row r="26" spans="1:13" ht="19.5" x14ac:dyDescent="0.25">
      <c r="A26" s="1"/>
      <c r="B26" s="8" t="str">
        <f>'[2]1'!B18</f>
        <v>如何帶一隻恐龍搭電梯：21個有趣的科學思考</v>
      </c>
      <c r="C26" s="8"/>
      <c r="D26" s="8"/>
      <c r="E26" s="15" t="str">
        <f t="shared" si="3"/>
        <v>台灣</v>
      </c>
      <c r="F26" s="9" t="str">
        <f>'[2]1'!C18</f>
        <v>9789577516350</v>
      </c>
      <c r="G26" s="10">
        <v>1</v>
      </c>
      <c r="H26" s="10">
        <f>'[2]1'!E18</f>
        <v>220</v>
      </c>
      <c r="I26" s="11">
        <f>'[2]1'!E18</f>
        <v>220</v>
      </c>
      <c r="J26" s="5" t="str">
        <f t="shared" si="2"/>
        <v>否</v>
      </c>
      <c r="K26" s="5" t="str">
        <f t="shared" si="2"/>
        <v>否</v>
      </c>
      <c r="L26" s="5" t="str">
        <f t="shared" si="2"/>
        <v>否</v>
      </c>
      <c r="M26" s="6"/>
    </row>
    <row r="27" spans="1:13" ht="19.5" x14ac:dyDescent="0.25">
      <c r="A27" s="1"/>
      <c r="B27" s="8" t="str">
        <f>'[2]1'!B19</f>
        <v>巴第市系列2 間諜竊密事件簿：人體城市的營運中心——口腔．消化．排泄</v>
      </c>
      <c r="C27" s="8"/>
      <c r="D27" s="8"/>
      <c r="E27" s="15" t="str">
        <f t="shared" ref="E27:E30" si="4">E19</f>
        <v>台灣</v>
      </c>
      <c r="F27" s="9" t="str">
        <f>'[2]1'!C19</f>
        <v>9789862419779</v>
      </c>
      <c r="G27" s="10">
        <v>1</v>
      </c>
      <c r="H27" s="10">
        <f>'[2]1'!E19</f>
        <v>280</v>
      </c>
      <c r="I27" s="11">
        <f>'[2]1'!E19</f>
        <v>280</v>
      </c>
      <c r="J27" s="5" t="str">
        <f t="shared" si="2"/>
        <v>否</v>
      </c>
      <c r="K27" s="5" t="str">
        <f t="shared" si="2"/>
        <v>否</v>
      </c>
      <c r="L27" s="5" t="str">
        <f t="shared" si="2"/>
        <v>否</v>
      </c>
      <c r="M27" s="6"/>
    </row>
    <row r="28" spans="1:13" ht="19.5" x14ac:dyDescent="0.25">
      <c r="A28" s="1"/>
      <c r="B28" s="8" t="str">
        <f>'[2]1'!B20</f>
        <v>是誰躲在草叢裡</v>
      </c>
      <c r="C28" s="8"/>
      <c r="D28" s="8"/>
      <c r="E28" s="15" t="str">
        <f t="shared" si="4"/>
        <v>台灣</v>
      </c>
      <c r="F28" s="9" t="str">
        <f>'[2]1'!C20</f>
        <v>9789570850628</v>
      </c>
      <c r="G28" s="10">
        <v>1</v>
      </c>
      <c r="H28" s="10">
        <f>'[2]1'!E20</f>
        <v>330</v>
      </c>
      <c r="I28" s="11">
        <f>'[2]1'!E20</f>
        <v>330</v>
      </c>
      <c r="J28" s="5" t="str">
        <f t="shared" si="2"/>
        <v>否</v>
      </c>
      <c r="K28" s="5" t="str">
        <f t="shared" si="2"/>
        <v>否</v>
      </c>
      <c r="L28" s="5" t="str">
        <f t="shared" si="2"/>
        <v>否</v>
      </c>
      <c r="M28" s="6"/>
    </row>
    <row r="29" spans="1:13" ht="19.5" x14ac:dyDescent="0.25">
      <c r="A29" s="1"/>
      <c r="B29" s="8" t="str">
        <f>'[2]1'!B21</f>
        <v xml:space="preserve">神奇樹屋小百科13：龍捲風與颶 </v>
      </c>
      <c r="C29" s="8"/>
      <c r="D29" s="8"/>
      <c r="E29" s="15" t="str">
        <f t="shared" si="4"/>
        <v>台灣</v>
      </c>
      <c r="F29" s="9" t="str">
        <f>'[2]1'!C21</f>
        <v>9789864794669</v>
      </c>
      <c r="G29" s="10">
        <v>1</v>
      </c>
      <c r="H29" s="10">
        <f>'[2]1'!E21</f>
        <v>220</v>
      </c>
      <c r="I29" s="11">
        <f>'[2]1'!E21</f>
        <v>220</v>
      </c>
      <c r="J29" s="5" t="str">
        <f t="shared" si="2"/>
        <v>否</v>
      </c>
      <c r="K29" s="5" t="str">
        <f t="shared" si="2"/>
        <v>否</v>
      </c>
      <c r="L29" s="5" t="str">
        <f t="shared" si="2"/>
        <v>否</v>
      </c>
      <c r="M29" s="6"/>
    </row>
    <row r="30" spans="1:13" ht="19.5" x14ac:dyDescent="0.25">
      <c r="A30" s="1"/>
      <c r="B30" s="8" t="str">
        <f>'[2]1'!B22</f>
        <v xml:space="preserve">糞金龜的成長日記 </v>
      </c>
      <c r="C30" s="8"/>
      <c r="D30" s="8"/>
      <c r="E30" s="15" t="str">
        <f t="shared" si="4"/>
        <v>台灣</v>
      </c>
      <c r="F30" s="9" t="str">
        <f>'[2]1'!C22</f>
        <v>9789861615158</v>
      </c>
      <c r="G30" s="10">
        <v>1</v>
      </c>
      <c r="H30" s="10">
        <f>'[2]1'!E22</f>
        <v>220</v>
      </c>
      <c r="I30" s="11">
        <f>'[2]1'!E22</f>
        <v>220</v>
      </c>
      <c r="J30" s="5" t="str">
        <f t="shared" si="2"/>
        <v>否</v>
      </c>
      <c r="K30" s="5" t="str">
        <f t="shared" si="2"/>
        <v>否</v>
      </c>
      <c r="L30" s="5" t="str">
        <f t="shared" si="2"/>
        <v>否</v>
      </c>
      <c r="M30" s="6"/>
    </row>
    <row r="31" spans="1:13" ht="19.5" x14ac:dyDescent="0.25">
      <c r="A31" s="1"/>
      <c r="B31" s="8" t="str">
        <f>'[2]1'!B23</f>
        <v xml:space="preserve">探訪地球中心 </v>
      </c>
      <c r="C31" s="8"/>
      <c r="D31" s="8"/>
      <c r="E31" s="15" t="str">
        <f t="shared" ref="E31:E42" si="5">E19</f>
        <v>台灣</v>
      </c>
      <c r="F31" s="9" t="str">
        <f>'[2]1'!C23</f>
        <v>9789862121412</v>
      </c>
      <c r="G31" s="10">
        <v>1</v>
      </c>
      <c r="H31" s="10">
        <f>'[2]1'!E23</f>
        <v>250</v>
      </c>
      <c r="I31" s="11">
        <f>'[2]1'!E23</f>
        <v>250</v>
      </c>
      <c r="J31" s="5" t="str">
        <f t="shared" si="2"/>
        <v>否</v>
      </c>
      <c r="K31" s="5" t="str">
        <f t="shared" si="2"/>
        <v>否</v>
      </c>
      <c r="L31" s="5" t="str">
        <f t="shared" si="2"/>
        <v>否</v>
      </c>
      <c r="M31" s="6"/>
    </row>
    <row r="32" spans="1:13" ht="19.5" x14ac:dyDescent="0.25">
      <c r="A32" s="1"/>
      <c r="B32" s="8" t="str">
        <f>'[2]1'!B24</f>
        <v>我家有科學</v>
      </c>
      <c r="C32" s="8"/>
      <c r="D32" s="8"/>
      <c r="E32" s="15" t="str">
        <f t="shared" si="5"/>
        <v>台灣</v>
      </c>
      <c r="F32" s="9" t="str">
        <f>'[2]1'!C24</f>
        <v>9789862121443</v>
      </c>
      <c r="G32" s="10">
        <v>1</v>
      </c>
      <c r="H32" s="10">
        <f>'[2]1'!E24</f>
        <v>250</v>
      </c>
      <c r="I32" s="11">
        <f>'[2]1'!E24</f>
        <v>250</v>
      </c>
      <c r="J32" s="5" t="str">
        <f t="shared" si="2"/>
        <v>否</v>
      </c>
      <c r="K32" s="5" t="str">
        <f t="shared" si="2"/>
        <v>否</v>
      </c>
      <c r="L32" s="5" t="str">
        <f t="shared" si="2"/>
        <v>否</v>
      </c>
      <c r="M32" s="6"/>
    </row>
    <row r="33" spans="1:13" ht="19.5" x14ac:dyDescent="0.25">
      <c r="A33" s="1"/>
      <c r="B33" s="8" t="str">
        <f>'[2]1'!B25</f>
        <v>都是從太陽來的</v>
      </c>
      <c r="C33" s="8"/>
      <c r="D33" s="8"/>
      <c r="E33" s="15" t="str">
        <f t="shared" si="5"/>
        <v>台灣</v>
      </c>
      <c r="F33" s="9" t="str">
        <f>'[2]1'!C25</f>
        <v>9789862121447</v>
      </c>
      <c r="G33" s="10">
        <v>1</v>
      </c>
      <c r="H33" s="10">
        <f>'[2]1'!E25</f>
        <v>250</v>
      </c>
      <c r="I33" s="11">
        <f>'[2]1'!E25</f>
        <v>250</v>
      </c>
      <c r="J33" s="5" t="str">
        <f t="shared" si="2"/>
        <v>否</v>
      </c>
      <c r="K33" s="5" t="str">
        <f t="shared" si="2"/>
        <v>否</v>
      </c>
      <c r="L33" s="5" t="str">
        <f t="shared" si="2"/>
        <v>否</v>
      </c>
      <c r="M33" s="6"/>
    </row>
    <row r="34" spans="1:13" ht="19.5" x14ac:dyDescent="0.25">
      <c r="A34" s="1"/>
      <c r="B34" s="8" t="str">
        <f>'[2]1'!B26</f>
        <v xml:space="preserve">銅絲彎繞橡膠彈性好 </v>
      </c>
      <c r="C34" s="8"/>
      <c r="D34" s="8"/>
      <c r="E34" s="15" t="str">
        <f t="shared" si="5"/>
        <v>台灣</v>
      </c>
      <c r="F34" s="9" t="str">
        <f>'[2]1'!C26</f>
        <v>9789862121446</v>
      </c>
      <c r="G34" s="10">
        <v>1</v>
      </c>
      <c r="H34" s="10">
        <f>'[2]1'!E26</f>
        <v>250</v>
      </c>
      <c r="I34" s="11">
        <f>'[2]1'!E26</f>
        <v>250</v>
      </c>
      <c r="J34" s="5" t="str">
        <f t="shared" ref="J34:L48" si="6">J4</f>
        <v>否</v>
      </c>
      <c r="K34" s="5" t="str">
        <f t="shared" si="6"/>
        <v>否</v>
      </c>
      <c r="L34" s="5" t="str">
        <f t="shared" si="6"/>
        <v>否</v>
      </c>
      <c r="M34" s="6"/>
    </row>
    <row r="35" spans="1:13" ht="19.5" x14ac:dyDescent="0.25">
      <c r="A35" s="1"/>
      <c r="B35" s="8" t="str">
        <f>'[2]1'!B27</f>
        <v xml:space="preserve">天生建築家：鈴木守的109種動物巢穴大發現 </v>
      </c>
      <c r="C35" s="8"/>
      <c r="D35" s="8"/>
      <c r="E35" s="15" t="str">
        <f t="shared" si="5"/>
        <v>台灣</v>
      </c>
      <c r="F35" s="9" t="str">
        <f>'[2]1'!C27</f>
        <v>9789573278962</v>
      </c>
      <c r="G35" s="10">
        <v>1</v>
      </c>
      <c r="H35" s="10">
        <f>'[2]1'!E27</f>
        <v>399</v>
      </c>
      <c r="I35" s="11">
        <f>'[2]1'!E27</f>
        <v>399</v>
      </c>
      <c r="J35" s="5" t="str">
        <f t="shared" si="6"/>
        <v>否</v>
      </c>
      <c r="K35" s="5" t="str">
        <f t="shared" si="6"/>
        <v>否</v>
      </c>
      <c r="L35" s="5" t="str">
        <f t="shared" si="6"/>
        <v>否</v>
      </c>
      <c r="M35" s="6"/>
    </row>
    <row r="36" spans="1:13" ht="19.5" x14ac:dyDescent="0.25">
      <c r="A36" s="1"/>
      <c r="B36" s="8" t="str">
        <f>'[2]1'!B28</f>
        <v xml:space="preserve">伊布奶奶的神奇豆子 </v>
      </c>
      <c r="C36" s="8"/>
      <c r="D36" s="8"/>
      <c r="E36" s="15" t="str">
        <f t="shared" si="5"/>
        <v>台灣</v>
      </c>
      <c r="F36" s="9" t="str">
        <f>'[2]1'!C28</f>
        <v>9789862743133</v>
      </c>
      <c r="G36" s="10">
        <v>1</v>
      </c>
      <c r="H36" s="10">
        <f>'[2]1'!E28</f>
        <v>280</v>
      </c>
      <c r="I36" s="11">
        <f>'[2]1'!E28</f>
        <v>280</v>
      </c>
      <c r="J36" s="5" t="str">
        <f t="shared" si="6"/>
        <v>否</v>
      </c>
      <c r="K36" s="5" t="str">
        <f t="shared" si="6"/>
        <v>否</v>
      </c>
      <c r="L36" s="5" t="str">
        <f t="shared" si="6"/>
        <v>否</v>
      </c>
      <c r="M36" s="6"/>
    </row>
    <row r="37" spans="1:13" ht="19.5" x14ac:dyDescent="0.25">
      <c r="A37" s="1"/>
      <c r="B37" s="8" t="str">
        <f>'[2]1'!B29</f>
        <v xml:space="preserve">臺南遊 </v>
      </c>
      <c r="C37" s="8"/>
      <c r="D37" s="8"/>
      <c r="E37" s="15" t="str">
        <f t="shared" si="5"/>
        <v>台灣</v>
      </c>
      <c r="F37" s="9" t="str">
        <f>'[2]1'!C29</f>
        <v>9789862116661</v>
      </c>
      <c r="G37" s="10">
        <v>1</v>
      </c>
      <c r="H37" s="10">
        <f>'[2]1'!E29</f>
        <v>300</v>
      </c>
      <c r="I37" s="11">
        <f>'[2]1'!E29</f>
        <v>300</v>
      </c>
      <c r="J37" s="5" t="str">
        <f t="shared" si="6"/>
        <v>否</v>
      </c>
      <c r="K37" s="5" t="str">
        <f t="shared" si="6"/>
        <v>否</v>
      </c>
      <c r="L37" s="5" t="str">
        <f t="shared" si="6"/>
        <v>否</v>
      </c>
      <c r="M37" s="6"/>
    </row>
    <row r="38" spans="1:13" ht="19.5" x14ac:dyDescent="0.25">
      <c r="A38" s="1"/>
      <c r="B38" s="8" t="str">
        <f>'[2]1'!B30</f>
        <v xml:space="preserve">曹操掉下去了 </v>
      </c>
      <c r="C38" s="8"/>
      <c r="D38" s="8"/>
      <c r="E38" s="15" t="str">
        <f t="shared" si="5"/>
        <v>台灣</v>
      </c>
      <c r="F38" s="9" t="str">
        <f>'[2]1'!C30</f>
        <v>9789868993914</v>
      </c>
      <c r="G38" s="10">
        <v>1</v>
      </c>
      <c r="H38" s="10">
        <f>'[2]1'!E30</f>
        <v>250</v>
      </c>
      <c r="I38" s="11">
        <f>'[2]1'!E30</f>
        <v>250</v>
      </c>
      <c r="J38" s="5" t="str">
        <f t="shared" si="6"/>
        <v>否</v>
      </c>
      <c r="K38" s="5" t="str">
        <f t="shared" si="6"/>
        <v>否</v>
      </c>
      <c r="L38" s="5" t="str">
        <f t="shared" si="6"/>
        <v>否</v>
      </c>
      <c r="M38" s="6"/>
    </row>
    <row r="39" spans="1:13" ht="19.5" x14ac:dyDescent="0.25">
      <c r="A39" s="1"/>
      <c r="B39" s="8" t="str">
        <f>'[2]1'!B31</f>
        <v xml:space="preserve">市場街最後一站 </v>
      </c>
      <c r="C39" s="8"/>
      <c r="D39" s="8"/>
      <c r="E39" s="15" t="str">
        <f t="shared" si="5"/>
        <v>台灣</v>
      </c>
      <c r="F39" s="9" t="str">
        <f>'[2]1'!C31</f>
        <v>9789863209812</v>
      </c>
      <c r="G39" s="10">
        <v>1</v>
      </c>
      <c r="H39" s="10">
        <f>'[2]1'!E31</f>
        <v>300</v>
      </c>
      <c r="I39" s="11">
        <f>'[2]1'!E31</f>
        <v>300</v>
      </c>
      <c r="J39" s="5" t="str">
        <f t="shared" si="6"/>
        <v>否</v>
      </c>
      <c r="K39" s="5" t="str">
        <f t="shared" si="6"/>
        <v>否</v>
      </c>
      <c r="L39" s="5" t="str">
        <f t="shared" si="6"/>
        <v>否</v>
      </c>
      <c r="M39" s="6"/>
    </row>
    <row r="40" spans="1:13" ht="19.5" x14ac:dyDescent="0.25">
      <c r="A40" s="1"/>
      <c r="B40" s="8" t="str">
        <f>'[2]1'!B32</f>
        <v xml:space="preserve">【可能小學的歷史任務II】1 咚咚戰鼓闖戰國 </v>
      </c>
      <c r="C40" s="8"/>
      <c r="D40" s="8"/>
      <c r="E40" s="15" t="str">
        <f t="shared" si="5"/>
        <v>台灣</v>
      </c>
      <c r="F40" s="9" t="str">
        <f>'[2]1'!C32</f>
        <v>9789869211796</v>
      </c>
      <c r="G40" s="10">
        <v>1</v>
      </c>
      <c r="H40" s="10">
        <f>'[2]1'!E32</f>
        <v>280</v>
      </c>
      <c r="I40" s="11">
        <f>'[2]1'!E32</f>
        <v>280</v>
      </c>
      <c r="J40" s="5" t="str">
        <f t="shared" si="6"/>
        <v>否</v>
      </c>
      <c r="K40" s="5" t="str">
        <f t="shared" si="6"/>
        <v>否</v>
      </c>
      <c r="L40" s="5" t="str">
        <f t="shared" si="6"/>
        <v>否</v>
      </c>
      <c r="M40" s="6"/>
    </row>
    <row r="41" spans="1:13" ht="19.5" x14ac:dyDescent="0.25">
      <c r="A41" s="1"/>
      <c r="B41" s="8" t="str">
        <f>'[2]1'!B33</f>
        <v xml:space="preserve">不要打翻牛奶 </v>
      </c>
      <c r="C41" s="8"/>
      <c r="D41" s="8"/>
      <c r="E41" s="15" t="str">
        <f t="shared" si="5"/>
        <v>台灣</v>
      </c>
      <c r="F41" s="9" t="str">
        <f>'[2]1'!C33</f>
        <v>9789866049583</v>
      </c>
      <c r="G41" s="10">
        <v>1</v>
      </c>
      <c r="H41" s="10">
        <f>'[2]1'!E33</f>
        <v>280</v>
      </c>
      <c r="I41" s="11">
        <f>'[2]1'!E33</f>
        <v>280</v>
      </c>
      <c r="J41" s="5" t="str">
        <f t="shared" si="6"/>
        <v>否</v>
      </c>
      <c r="K41" s="5" t="str">
        <f t="shared" si="6"/>
        <v>否</v>
      </c>
      <c r="L41" s="5" t="str">
        <f t="shared" si="6"/>
        <v>否</v>
      </c>
      <c r="M41" s="6"/>
    </row>
    <row r="42" spans="1:13" ht="19.5" x14ac:dyDescent="0.25">
      <c r="A42" s="1"/>
      <c r="B42" s="8" t="str">
        <f>'[2]1'!B34</f>
        <v xml:space="preserve">布魯卡的日記：波蘭兒童人權之父—柯札克的孤兒之家故事 </v>
      </c>
      <c r="C42" s="8"/>
      <c r="D42" s="8"/>
      <c r="E42" s="15" t="str">
        <f t="shared" si="5"/>
        <v>台灣</v>
      </c>
      <c r="F42" s="9" t="str">
        <f>'[2]1'!C34</f>
        <v>9789578423633</v>
      </c>
      <c r="G42" s="10">
        <v>1</v>
      </c>
      <c r="H42" s="10">
        <f>'[2]1'!E34</f>
        <v>380</v>
      </c>
      <c r="I42" s="11">
        <f>'[2]1'!E34</f>
        <v>380</v>
      </c>
      <c r="J42" s="5" t="str">
        <f t="shared" si="6"/>
        <v>否</v>
      </c>
      <c r="K42" s="5" t="str">
        <f t="shared" si="6"/>
        <v>否</v>
      </c>
      <c r="L42" s="5" t="str">
        <f t="shared" si="6"/>
        <v>否</v>
      </c>
      <c r="M42" s="6"/>
    </row>
    <row r="43" spans="1:13" ht="19.5" x14ac:dyDescent="0.25">
      <c r="A43" s="1"/>
      <c r="B43" s="8" t="str">
        <f>'[2]1'!B35</f>
        <v xml:space="preserve">世界不是方盒子：普立茲建築獎得主札哈‧哈蒂的故事 </v>
      </c>
      <c r="C43" s="8"/>
      <c r="D43" s="8"/>
      <c r="E43" s="15" t="str">
        <f t="shared" ref="E43:E54" si="7">E19</f>
        <v>台灣</v>
      </c>
      <c r="F43" s="9" t="str">
        <f>'[2]1'!C35</f>
        <v>9789869535410</v>
      </c>
      <c r="G43" s="10">
        <v>1</v>
      </c>
      <c r="H43" s="10">
        <f>'[2]1'!E35</f>
        <v>320</v>
      </c>
      <c r="I43" s="11">
        <f>'[2]1'!E35</f>
        <v>320</v>
      </c>
      <c r="J43" s="5" t="str">
        <f t="shared" si="6"/>
        <v>否</v>
      </c>
      <c r="K43" s="5" t="str">
        <f t="shared" si="6"/>
        <v>否</v>
      </c>
      <c r="L43" s="5" t="str">
        <f t="shared" si="6"/>
        <v>否</v>
      </c>
      <c r="M43" s="6"/>
    </row>
    <row r="44" spans="1:13" ht="19.5" x14ac:dyDescent="0.25">
      <c r="A44" s="1"/>
      <c r="B44" s="8" t="str">
        <f>'[2]1'!B36</f>
        <v>世界的孩子，不一樣的生活：來自7個國家的7個孩子，食衣住行都不同的一天</v>
      </c>
      <c r="C44" s="8"/>
      <c r="D44" s="8"/>
      <c r="E44" s="15" t="str">
        <f t="shared" si="7"/>
        <v>台灣</v>
      </c>
      <c r="F44" s="9" t="str">
        <f>'[2]1'!C36</f>
        <v>9789864793495</v>
      </c>
      <c r="G44" s="10">
        <v>1</v>
      </c>
      <c r="H44" s="10">
        <f>'[2]1'!E36</f>
        <v>380</v>
      </c>
      <c r="I44" s="11">
        <f>'[2]1'!E36</f>
        <v>380</v>
      </c>
      <c r="J44" s="5" t="str">
        <f t="shared" si="6"/>
        <v>否</v>
      </c>
      <c r="K44" s="5" t="str">
        <f t="shared" si="6"/>
        <v>否</v>
      </c>
      <c r="L44" s="5" t="str">
        <f t="shared" si="6"/>
        <v>否</v>
      </c>
      <c r="M44" s="6"/>
    </row>
    <row r="45" spans="1:13" ht="19.5" x14ac:dyDescent="0.25">
      <c r="A45" s="1"/>
      <c r="B45" s="8" t="str">
        <f>'[2]1'!B37</f>
        <v xml:space="preserve">理財小達人系列1─4（共四冊）：一起學習個人理財、家庭理財、國家經濟、世界金融 </v>
      </c>
      <c r="C45" s="8"/>
      <c r="D45" s="8"/>
      <c r="E45" s="15" t="str">
        <f t="shared" si="7"/>
        <v>台灣</v>
      </c>
      <c r="F45" s="9" t="str">
        <f>'[2]1'!C37</f>
        <v xml:space="preserve">9789869544269 </v>
      </c>
      <c r="G45" s="10">
        <v>1</v>
      </c>
      <c r="H45" s="10">
        <f>'[2]1'!E37</f>
        <v>1200</v>
      </c>
      <c r="I45" s="11">
        <f>'[2]1'!E37</f>
        <v>1200</v>
      </c>
      <c r="J45" s="5" t="str">
        <f t="shared" si="6"/>
        <v>否</v>
      </c>
      <c r="K45" s="5" t="str">
        <f t="shared" si="6"/>
        <v>否</v>
      </c>
      <c r="L45" s="5" t="str">
        <f t="shared" si="6"/>
        <v>否</v>
      </c>
      <c r="M45" s="6"/>
    </row>
    <row r="46" spans="1:13" ht="19.5" x14ac:dyDescent="0.25">
      <c r="A46" s="1"/>
      <c r="B46" s="8" t="str">
        <f>'[2]1'!B38</f>
        <v xml:space="preserve">麥提國王執政記 </v>
      </c>
      <c r="C46" s="8"/>
      <c r="D46" s="8"/>
      <c r="E46" s="15" t="str">
        <f t="shared" si="7"/>
        <v>台灣</v>
      </c>
      <c r="F46" s="9" t="str">
        <f>'[2]1'!C38</f>
        <v>9789863571285</v>
      </c>
      <c r="G46" s="10">
        <v>1</v>
      </c>
      <c r="H46" s="10">
        <f>'[2]1'!E38</f>
        <v>400</v>
      </c>
      <c r="I46" s="11">
        <f>'[2]1'!E38</f>
        <v>400</v>
      </c>
      <c r="J46" s="5" t="str">
        <f t="shared" si="6"/>
        <v>否</v>
      </c>
      <c r="K46" s="5" t="str">
        <f t="shared" si="6"/>
        <v>否</v>
      </c>
      <c r="L46" s="5" t="str">
        <f t="shared" si="6"/>
        <v>否</v>
      </c>
      <c r="M46" s="6"/>
    </row>
    <row r="47" spans="1:13" ht="19.5" x14ac:dyDescent="0.25">
      <c r="A47" s="1"/>
      <c r="B47" s="8" t="str">
        <f>'[2]1'!B39</f>
        <v>尋妖誌：島嶼妖怪文化之旅</v>
      </c>
      <c r="C47" s="8"/>
      <c r="D47" s="8"/>
      <c r="E47" s="15" t="str">
        <f t="shared" si="7"/>
        <v>台灣</v>
      </c>
      <c r="F47" s="9" t="str">
        <f>'[2]1'!C39</f>
        <v>9789864431915</v>
      </c>
      <c r="G47" s="10">
        <v>1</v>
      </c>
      <c r="H47" s="10">
        <f>'[2]1'!E39</f>
        <v>550</v>
      </c>
      <c r="I47" s="11">
        <f>'[2]1'!E39</f>
        <v>550</v>
      </c>
      <c r="J47" s="5" t="str">
        <f t="shared" si="6"/>
        <v>否</v>
      </c>
      <c r="K47" s="5" t="str">
        <f t="shared" si="6"/>
        <v>否</v>
      </c>
      <c r="L47" s="5" t="str">
        <f t="shared" si="6"/>
        <v>否</v>
      </c>
      <c r="M47" s="6"/>
    </row>
    <row r="48" spans="1:13" ht="19.5" x14ac:dyDescent="0.25">
      <c r="A48" s="1"/>
      <c r="B48" s="8" t="str">
        <f>'[2]1'!B40</f>
        <v xml:space="preserve">媽媽使用說明書 </v>
      </c>
      <c r="C48" s="8"/>
      <c r="D48" s="8"/>
      <c r="E48" s="15" t="str">
        <f t="shared" si="7"/>
        <v>台灣</v>
      </c>
      <c r="F48" s="9" t="str">
        <f>'[2]1'!C40</f>
        <v>9789863209638</v>
      </c>
      <c r="G48" s="10">
        <v>1</v>
      </c>
      <c r="H48" s="10">
        <f>'[2]1'!E40</f>
        <v>260</v>
      </c>
      <c r="I48" s="11">
        <f>'[2]1'!E40</f>
        <v>260</v>
      </c>
      <c r="J48" s="5" t="str">
        <f t="shared" si="6"/>
        <v>否</v>
      </c>
      <c r="K48" s="5" t="str">
        <f t="shared" si="6"/>
        <v>否</v>
      </c>
      <c r="L48" s="5" t="str">
        <f t="shared" si="6"/>
        <v>否</v>
      </c>
      <c r="M48" s="6"/>
    </row>
    <row r="49" spans="1:13" ht="19.5" x14ac:dyDescent="0.25">
      <c r="A49" s="1"/>
      <c r="B49" s="8" t="str">
        <f>'[2]1'!B41</f>
        <v xml:space="preserve">築地市場：從圖看魚市場的一天 </v>
      </c>
      <c r="C49" s="8"/>
      <c r="D49" s="8"/>
      <c r="E49" s="15" t="str">
        <f t="shared" si="7"/>
        <v>台灣</v>
      </c>
      <c r="F49" s="9" t="str">
        <f>'[2]1'!C41</f>
        <v>9789869517751</v>
      </c>
      <c r="G49" s="10">
        <v>1</v>
      </c>
      <c r="H49" s="10">
        <f>'[2]1'!E41</f>
        <v>350</v>
      </c>
      <c r="I49" s="11">
        <f>'[2]1'!E41</f>
        <v>350</v>
      </c>
      <c r="J49" s="5" t="str">
        <f t="shared" ref="J49:L63" si="8">J4</f>
        <v>否</v>
      </c>
      <c r="K49" s="5" t="str">
        <f t="shared" si="8"/>
        <v>否</v>
      </c>
      <c r="L49" s="5" t="str">
        <f t="shared" si="8"/>
        <v>否</v>
      </c>
      <c r="M49" s="6"/>
    </row>
    <row r="50" spans="1:13" ht="19.5" x14ac:dyDescent="0.25">
      <c r="A50" s="1"/>
      <c r="B50" s="8" t="str">
        <f>'[2]1'!B42</f>
        <v xml:space="preserve">《透明的小孩：無國籍移工兒童的故事》 </v>
      </c>
      <c r="C50" s="8"/>
      <c r="D50" s="8"/>
      <c r="E50" s="15" t="str">
        <f t="shared" si="7"/>
        <v>台灣</v>
      </c>
      <c r="F50" s="9" t="str">
        <f>'[2]1'!C42</f>
        <v>9789869420211</v>
      </c>
      <c r="G50" s="10">
        <v>1</v>
      </c>
      <c r="H50" s="10">
        <f>'[2]1'!E42</f>
        <v>300</v>
      </c>
      <c r="I50" s="11">
        <f>'[2]1'!E42</f>
        <v>300</v>
      </c>
      <c r="J50" s="5" t="str">
        <f t="shared" si="8"/>
        <v>否</v>
      </c>
      <c r="K50" s="5" t="str">
        <f t="shared" si="8"/>
        <v>否</v>
      </c>
      <c r="L50" s="5" t="str">
        <f t="shared" si="8"/>
        <v>否</v>
      </c>
      <c r="M50" s="6"/>
    </row>
    <row r="51" spans="1:13" ht="19.5" x14ac:dyDescent="0.25">
      <c r="A51" s="1"/>
      <c r="B51" s="8" t="str">
        <f>'[2]1'!B43</f>
        <v xml:space="preserve">聖誕男孩 </v>
      </c>
      <c r="C51" s="8"/>
      <c r="D51" s="8"/>
      <c r="E51" s="15" t="str">
        <f t="shared" si="7"/>
        <v>台灣</v>
      </c>
      <c r="F51" s="9" t="str">
        <f>'[2]1'!C43</f>
        <v>9789863381853</v>
      </c>
      <c r="G51" s="10">
        <v>1</v>
      </c>
      <c r="H51" s="10">
        <f>'[2]1'!E43</f>
        <v>280</v>
      </c>
      <c r="I51" s="11">
        <f>'[2]1'!E43</f>
        <v>280</v>
      </c>
      <c r="J51" s="5" t="str">
        <f t="shared" si="8"/>
        <v>否</v>
      </c>
      <c r="K51" s="5" t="str">
        <f t="shared" si="8"/>
        <v>否</v>
      </c>
      <c r="L51" s="5" t="str">
        <f t="shared" si="8"/>
        <v>否</v>
      </c>
      <c r="M51" s="6"/>
    </row>
    <row r="52" spans="1:13" ht="19.5" x14ac:dyDescent="0.25">
      <c r="A52" s="1"/>
      <c r="B52" s="8" t="str">
        <f>'[2]1'!B44</f>
        <v xml:space="preserve">青春方程式：27位名家給青少年的私房話 </v>
      </c>
      <c r="C52" s="8"/>
      <c r="D52" s="8"/>
      <c r="E52" s="15" t="str">
        <f t="shared" si="7"/>
        <v>台灣</v>
      </c>
      <c r="F52" s="9" t="str">
        <f>'[2]1'!C44</f>
        <v>9789863381020</v>
      </c>
      <c r="G52" s="10">
        <v>1</v>
      </c>
      <c r="H52" s="10">
        <f>'[2]1'!E44</f>
        <v>300</v>
      </c>
      <c r="I52" s="11">
        <f>'[2]1'!E44</f>
        <v>300</v>
      </c>
      <c r="J52" s="5" t="str">
        <f t="shared" si="8"/>
        <v>否</v>
      </c>
      <c r="K52" s="5" t="str">
        <f t="shared" si="8"/>
        <v>否</v>
      </c>
      <c r="L52" s="5" t="str">
        <f t="shared" si="8"/>
        <v>否</v>
      </c>
      <c r="M52" s="6"/>
    </row>
    <row r="53" spans="1:13" ht="19.5" x14ac:dyDescent="0.25">
      <c r="A53" s="1"/>
      <c r="B53" s="8" t="str">
        <f>'[2]1'!B45</f>
        <v xml:space="preserve">張曼娟奇幻學堂-我家有個風火 </v>
      </c>
      <c r="C53" s="8"/>
      <c r="D53" s="8"/>
      <c r="E53" s="15" t="str">
        <f t="shared" si="7"/>
        <v>台灣</v>
      </c>
      <c r="F53" s="9" t="str">
        <f>'[2]1'!C45</f>
        <v>9789869495929</v>
      </c>
      <c r="G53" s="10">
        <v>1</v>
      </c>
      <c r="H53" s="10">
        <f>'[2]1'!E45</f>
        <v>320</v>
      </c>
      <c r="I53" s="11">
        <f>'[2]1'!E45</f>
        <v>320</v>
      </c>
      <c r="J53" s="5" t="str">
        <f t="shared" si="8"/>
        <v>否</v>
      </c>
      <c r="K53" s="5" t="str">
        <f t="shared" si="8"/>
        <v>否</v>
      </c>
      <c r="L53" s="5" t="str">
        <f t="shared" si="8"/>
        <v>否</v>
      </c>
      <c r="M53" s="6"/>
    </row>
    <row r="54" spans="1:13" ht="19.5" x14ac:dyDescent="0.25">
      <c r="A54" s="1"/>
      <c r="B54" s="8" t="str">
        <f>'[2]1'!B46</f>
        <v xml:space="preserve">晴空小侍郎 </v>
      </c>
      <c r="C54" s="8"/>
      <c r="D54" s="8"/>
      <c r="E54" s="15" t="str">
        <f t="shared" si="7"/>
        <v>台灣</v>
      </c>
      <c r="F54" s="9" t="str">
        <f>'[2]1'!C46</f>
        <v>9789869191036</v>
      </c>
      <c r="G54" s="10">
        <v>1</v>
      </c>
      <c r="H54" s="10">
        <f>'[2]1'!E46</f>
        <v>640</v>
      </c>
      <c r="I54" s="11">
        <f>'[2]1'!E46</f>
        <v>640</v>
      </c>
      <c r="J54" s="5" t="str">
        <f t="shared" si="8"/>
        <v>否</v>
      </c>
      <c r="K54" s="5" t="str">
        <f t="shared" si="8"/>
        <v>否</v>
      </c>
      <c r="L54" s="5" t="str">
        <f t="shared" si="8"/>
        <v>否</v>
      </c>
      <c r="M54" s="6"/>
    </row>
    <row r="55" spans="1:13" ht="19.5" x14ac:dyDescent="0.25">
      <c r="A55" s="1"/>
      <c r="B55" s="8" t="str">
        <f>'[2]1'!B47</f>
        <v xml:space="preserve">明星節度使 </v>
      </c>
      <c r="C55" s="8"/>
      <c r="D55" s="8"/>
      <c r="E55" s="15" t="str">
        <f t="shared" ref="E55:E66" si="9">E19</f>
        <v>台灣</v>
      </c>
      <c r="F55" s="9" t="str">
        <f>'[2]1'!C47</f>
        <v>9789869191043</v>
      </c>
      <c r="G55" s="10">
        <v>1</v>
      </c>
      <c r="H55" s="10">
        <f>'[2]1'!E47</f>
        <v>320</v>
      </c>
      <c r="I55" s="11">
        <f>'[2]1'!E47</f>
        <v>320</v>
      </c>
      <c r="J55" s="5" t="str">
        <f t="shared" si="8"/>
        <v>否</v>
      </c>
      <c r="K55" s="5" t="str">
        <f t="shared" si="8"/>
        <v>否</v>
      </c>
      <c r="L55" s="5" t="str">
        <f t="shared" si="8"/>
        <v>否</v>
      </c>
      <c r="M55" s="6"/>
    </row>
    <row r="56" spans="1:13" ht="19.5" x14ac:dyDescent="0.25">
      <c r="A56" s="1"/>
      <c r="B56" s="8" t="str">
        <f>'[2]1'!B48</f>
        <v xml:space="preserve">當花豹遇上老鼠：動物園裡二十八則人生對話 </v>
      </c>
      <c r="C56" s="8"/>
      <c r="D56" s="8"/>
      <c r="E56" s="15" t="str">
        <f t="shared" si="9"/>
        <v>台灣</v>
      </c>
      <c r="F56" s="9" t="str">
        <f>'[2]1'!C48</f>
        <v>9789864271856</v>
      </c>
      <c r="G56" s="10">
        <v>1</v>
      </c>
      <c r="H56" s="10">
        <f>'[2]1'!E48</f>
        <v>270</v>
      </c>
      <c r="I56" s="11">
        <f>'[2]1'!E48</f>
        <v>270</v>
      </c>
      <c r="J56" s="5" t="str">
        <f t="shared" si="8"/>
        <v>否</v>
      </c>
      <c r="K56" s="5" t="str">
        <f t="shared" si="8"/>
        <v>否</v>
      </c>
      <c r="L56" s="5" t="str">
        <f t="shared" si="8"/>
        <v>否</v>
      </c>
      <c r="M56" s="6"/>
    </row>
    <row r="57" spans="1:13" ht="19.5" x14ac:dyDescent="0.25">
      <c r="A57" s="1"/>
      <c r="B57" s="8" t="str">
        <f>'[2]1'!B49</f>
        <v xml:space="preserve">改變世界的好設計02 用手走路的發明王：身障發明家劉大潭 </v>
      </c>
      <c r="C57" s="8"/>
      <c r="D57" s="8"/>
      <c r="E57" s="15" t="str">
        <f t="shared" si="9"/>
        <v>台灣</v>
      </c>
      <c r="F57" s="9" t="str">
        <f>'[2]1'!C49</f>
        <v>9789869443302</v>
      </c>
      <c r="G57" s="10">
        <v>1</v>
      </c>
      <c r="H57" s="10">
        <f>'[2]1'!E49</f>
        <v>300</v>
      </c>
      <c r="I57" s="11">
        <f>'[2]1'!E49</f>
        <v>300</v>
      </c>
      <c r="J57" s="5" t="str">
        <f t="shared" si="8"/>
        <v>否</v>
      </c>
      <c r="K57" s="5" t="str">
        <f t="shared" si="8"/>
        <v>否</v>
      </c>
      <c r="L57" s="5" t="str">
        <f t="shared" si="8"/>
        <v>否</v>
      </c>
      <c r="M57" s="6"/>
    </row>
    <row r="58" spans="1:13" ht="19.5" x14ac:dyDescent="0.25">
      <c r="A58" s="1"/>
      <c r="B58" s="8" t="str">
        <f>'[2]1'!B50</f>
        <v xml:space="preserve">草莓心事三部曲：芭樂祕密 </v>
      </c>
      <c r="C58" s="8"/>
      <c r="D58" s="8"/>
      <c r="E58" s="15" t="str">
        <f t="shared" si="9"/>
        <v>台灣</v>
      </c>
      <c r="F58" s="9" t="str">
        <f>'[2]1'!C50</f>
        <v>9789869743440</v>
      </c>
      <c r="G58" s="10">
        <v>1</v>
      </c>
      <c r="H58" s="10">
        <f>'[2]1'!E50</f>
        <v>280</v>
      </c>
      <c r="I58" s="11">
        <f>'[2]1'!E50</f>
        <v>280</v>
      </c>
      <c r="J58" s="5" t="str">
        <f t="shared" si="8"/>
        <v>否</v>
      </c>
      <c r="K58" s="5" t="str">
        <f t="shared" si="8"/>
        <v>否</v>
      </c>
      <c r="L58" s="5" t="str">
        <f t="shared" si="8"/>
        <v>否</v>
      </c>
      <c r="M58" s="6"/>
    </row>
    <row r="59" spans="1:13" ht="19.5" x14ac:dyDescent="0.25">
      <c r="A59" s="1"/>
      <c r="B59" s="8" t="str">
        <f>'[2]1'!B51</f>
        <v>普通不普通</v>
      </c>
      <c r="C59" s="8"/>
      <c r="D59" s="8"/>
      <c r="E59" s="15" t="str">
        <f t="shared" si="9"/>
        <v>台灣</v>
      </c>
      <c r="F59" s="9" t="str">
        <f>'[2]1'!C51</f>
        <v>9789573270829</v>
      </c>
      <c r="G59" s="10">
        <v>1</v>
      </c>
      <c r="H59" s="10">
        <f>'[2]1'!E51</f>
        <v>250</v>
      </c>
      <c r="I59" s="11">
        <f>'[2]1'!E51</f>
        <v>250</v>
      </c>
      <c r="J59" s="5" t="str">
        <f t="shared" si="8"/>
        <v>否</v>
      </c>
      <c r="K59" s="5" t="str">
        <f t="shared" si="8"/>
        <v>否</v>
      </c>
      <c r="L59" s="5" t="str">
        <f t="shared" si="8"/>
        <v>否</v>
      </c>
      <c r="M59" s="6"/>
    </row>
    <row r="60" spans="1:13" ht="19.5" x14ac:dyDescent="0.25">
      <c r="A60" s="1"/>
      <c r="B60" s="8" t="str">
        <f>'[2]1'!B52</f>
        <v>開心天使</v>
      </c>
      <c r="C60" s="8"/>
      <c r="D60" s="8"/>
      <c r="E60" s="15" t="str">
        <f t="shared" si="9"/>
        <v>台灣</v>
      </c>
      <c r="F60" s="9" t="str">
        <f>'[2]1'!C52</f>
        <v>9789867107756</v>
      </c>
      <c r="G60" s="10">
        <v>1</v>
      </c>
      <c r="H60" s="10">
        <f>'[2]1'!E52</f>
        <v>220</v>
      </c>
      <c r="I60" s="11">
        <f>'[2]1'!E52</f>
        <v>220</v>
      </c>
      <c r="J60" s="5" t="str">
        <f t="shared" si="8"/>
        <v>否</v>
      </c>
      <c r="K60" s="5" t="str">
        <f t="shared" si="8"/>
        <v>否</v>
      </c>
      <c r="L60" s="5" t="str">
        <f t="shared" si="8"/>
        <v>否</v>
      </c>
      <c r="M60" s="6"/>
    </row>
    <row r="61" spans="1:13" ht="19.5" x14ac:dyDescent="0.25">
      <c r="A61" s="1"/>
      <c r="B61" s="8" t="str">
        <f>'[2]1'!B53</f>
        <v xml:space="preserve">暗號偵探社 </v>
      </c>
      <c r="C61" s="8"/>
      <c r="D61" s="8"/>
      <c r="E61" s="15" t="str">
        <f t="shared" si="9"/>
        <v>台灣</v>
      </c>
      <c r="F61" s="9" t="str">
        <f>'[2]1'!C53</f>
        <v>9789869614252</v>
      </c>
      <c r="G61" s="10">
        <v>1</v>
      </c>
      <c r="H61" s="10">
        <f>'[2]1'!E53</f>
        <v>360</v>
      </c>
      <c r="I61" s="11">
        <f>'[2]1'!E53</f>
        <v>360</v>
      </c>
      <c r="J61" s="5" t="str">
        <f t="shared" si="8"/>
        <v>否</v>
      </c>
      <c r="K61" s="5" t="str">
        <f t="shared" si="8"/>
        <v>否</v>
      </c>
      <c r="L61" s="5" t="str">
        <f t="shared" si="8"/>
        <v>否</v>
      </c>
      <c r="M61" s="6"/>
    </row>
    <row r="62" spans="1:13" ht="19.5" x14ac:dyDescent="0.25">
      <c r="A62" s="1"/>
      <c r="B62" s="8" t="str">
        <f>'[2]1'!B54</f>
        <v xml:space="preserve">獨生子的祕密 </v>
      </c>
      <c r="C62" s="8"/>
      <c r="D62" s="8"/>
      <c r="E62" s="15" t="str">
        <f t="shared" si="9"/>
        <v>台灣</v>
      </c>
      <c r="F62" s="9" t="str">
        <f>'[2]1'!C54</f>
        <v>9789863382713</v>
      </c>
      <c r="G62" s="10">
        <v>1</v>
      </c>
      <c r="H62" s="10">
        <f>'[2]1'!E54</f>
        <v>280</v>
      </c>
      <c r="I62" s="11">
        <f>'[2]1'!E54</f>
        <v>280</v>
      </c>
      <c r="J62" s="5" t="str">
        <f t="shared" si="8"/>
        <v>否</v>
      </c>
      <c r="K62" s="5" t="str">
        <f t="shared" si="8"/>
        <v>否</v>
      </c>
      <c r="L62" s="5" t="str">
        <f t="shared" si="8"/>
        <v>否</v>
      </c>
      <c r="M62" s="6"/>
    </row>
    <row r="63" spans="1:13" ht="19.5" x14ac:dyDescent="0.25">
      <c r="A63" s="1"/>
      <c r="B63" s="8" t="str">
        <f>'[2]1'!B55</f>
        <v>一百件洋裝</v>
      </c>
      <c r="C63" s="8"/>
      <c r="D63" s="8"/>
      <c r="E63" s="15" t="str">
        <f t="shared" si="9"/>
        <v>台灣</v>
      </c>
      <c r="F63" s="9" t="str">
        <f>'[2]1'!C55</f>
        <v>9789867428745</v>
      </c>
      <c r="G63" s="10">
        <v>1</v>
      </c>
      <c r="H63" s="10">
        <f>'[2]1'!E55</f>
        <v>350</v>
      </c>
      <c r="I63" s="11">
        <f>'[2]1'!E55</f>
        <v>350</v>
      </c>
      <c r="J63" s="5" t="str">
        <f t="shared" si="8"/>
        <v>否</v>
      </c>
      <c r="K63" s="5" t="str">
        <f t="shared" si="8"/>
        <v>否</v>
      </c>
      <c r="L63" s="5" t="str">
        <f t="shared" si="8"/>
        <v>否</v>
      </c>
      <c r="M63" s="6"/>
    </row>
    <row r="64" spans="1:13" ht="19.5" x14ac:dyDescent="0.25">
      <c r="A64" s="1"/>
      <c r="B64" s="8" t="str">
        <f>'[2]1'!B56</f>
        <v>九份地底有條龍</v>
      </c>
      <c r="C64" s="8"/>
      <c r="D64" s="8"/>
      <c r="E64" s="15" t="str">
        <f t="shared" si="9"/>
        <v>台灣</v>
      </c>
      <c r="F64" s="9" t="str">
        <f>'[2]1'!C56</f>
        <v>9789866039720</v>
      </c>
      <c r="G64" s="10">
        <v>1</v>
      </c>
      <c r="H64" s="10">
        <f>'[2]1'!E56</f>
        <v>299</v>
      </c>
      <c r="I64" s="11">
        <f>'[2]1'!E56</f>
        <v>299</v>
      </c>
      <c r="J64" s="5" t="str">
        <f t="shared" ref="J64:L78" si="10">J4</f>
        <v>否</v>
      </c>
      <c r="K64" s="5" t="str">
        <f t="shared" si="10"/>
        <v>否</v>
      </c>
      <c r="L64" s="5" t="str">
        <f t="shared" si="10"/>
        <v>否</v>
      </c>
      <c r="M64" s="6"/>
    </row>
    <row r="65" spans="1:13" ht="19.5" x14ac:dyDescent="0.25">
      <c r="A65" s="1"/>
      <c r="B65" s="8" t="str">
        <f>'[2]1'!B57</f>
        <v xml:space="preserve">晨讀10分鐘 : 我的成功,我決定 </v>
      </c>
      <c r="C65" s="8"/>
      <c r="D65" s="8"/>
      <c r="E65" s="15" t="str">
        <f t="shared" si="9"/>
        <v>台灣</v>
      </c>
      <c r="F65" s="9" t="str">
        <f>'[2]1'!C57</f>
        <v>9789869498364</v>
      </c>
      <c r="G65" s="10">
        <v>1</v>
      </c>
      <c r="H65" s="10">
        <f>'[2]1'!E57</f>
        <v>399</v>
      </c>
      <c r="I65" s="11">
        <f>'[2]1'!E57</f>
        <v>399</v>
      </c>
      <c r="J65" s="5" t="str">
        <f t="shared" si="10"/>
        <v>否</v>
      </c>
      <c r="K65" s="5" t="str">
        <f t="shared" si="10"/>
        <v>否</v>
      </c>
      <c r="L65" s="5" t="str">
        <f t="shared" si="10"/>
        <v>否</v>
      </c>
      <c r="M65" s="6"/>
    </row>
    <row r="66" spans="1:13" ht="19.5" x14ac:dyDescent="0.25">
      <c r="A66" s="1"/>
      <c r="B66" s="8" t="str">
        <f>'[2]1'!B58</f>
        <v xml:space="preserve">晨讀10分鐘：幽默散文集 </v>
      </c>
      <c r="C66" s="8"/>
      <c r="D66" s="8"/>
      <c r="E66" s="15" t="str">
        <f t="shared" si="9"/>
        <v>台灣</v>
      </c>
      <c r="F66" s="9" t="str">
        <f>'[2]1'!C58</f>
        <v>9789862411643</v>
      </c>
      <c r="G66" s="10">
        <v>1</v>
      </c>
      <c r="H66" s="10">
        <f>'[2]1'!E58</f>
        <v>280</v>
      </c>
      <c r="I66" s="11">
        <f>'[2]1'!E58</f>
        <v>280</v>
      </c>
      <c r="J66" s="5" t="str">
        <f t="shared" si="10"/>
        <v>否</v>
      </c>
      <c r="K66" s="5" t="str">
        <f t="shared" si="10"/>
        <v>否</v>
      </c>
      <c r="L66" s="5" t="str">
        <f t="shared" si="10"/>
        <v>否</v>
      </c>
      <c r="M66" s="6"/>
    </row>
    <row r="67" spans="1:13" ht="19.5" x14ac:dyDescent="0.25">
      <c r="A67" s="1"/>
      <c r="B67" s="8" t="str">
        <f>'[2]1'!B59</f>
        <v xml:space="preserve">晨讀10分鐘：成長故事集 </v>
      </c>
      <c r="C67" s="8"/>
      <c r="D67" s="8"/>
      <c r="E67" s="15" t="str">
        <f t="shared" ref="E67:E78" si="11">E19</f>
        <v>台灣</v>
      </c>
      <c r="F67" s="9" t="str">
        <f>'[2]1'!C59</f>
        <v>9789862411636</v>
      </c>
      <c r="G67" s="10">
        <v>1</v>
      </c>
      <c r="H67" s="10">
        <f>'[2]1'!E59</f>
        <v>280</v>
      </c>
      <c r="I67" s="11">
        <f>'[2]1'!E59</f>
        <v>280</v>
      </c>
      <c r="J67" s="5" t="str">
        <f t="shared" si="10"/>
        <v>否</v>
      </c>
      <c r="K67" s="5" t="str">
        <f t="shared" si="10"/>
        <v>否</v>
      </c>
      <c r="L67" s="5" t="str">
        <f t="shared" si="10"/>
        <v>否</v>
      </c>
      <c r="M67" s="6"/>
    </row>
    <row r="68" spans="1:13" ht="19.5" x14ac:dyDescent="0.25">
      <c r="A68" s="1"/>
      <c r="B68" s="8" t="str">
        <f>'[2]1'!B60</f>
        <v xml:space="preserve">巧克力冒險工廠 </v>
      </c>
      <c r="C68" s="8"/>
      <c r="D68" s="8"/>
      <c r="E68" s="15" t="str">
        <f t="shared" si="11"/>
        <v>台灣</v>
      </c>
      <c r="F68" s="9" t="str">
        <f>'[2]1'!C60</f>
        <v>9789864790067</v>
      </c>
      <c r="G68" s="10">
        <v>1</v>
      </c>
      <c r="H68" s="10">
        <f>'[2]1'!E60</f>
        <v>280</v>
      </c>
      <c r="I68" s="11">
        <f>'[2]1'!E60</f>
        <v>280</v>
      </c>
      <c r="J68" s="5" t="str">
        <f t="shared" si="10"/>
        <v>否</v>
      </c>
      <c r="K68" s="5" t="str">
        <f t="shared" si="10"/>
        <v>否</v>
      </c>
      <c r="L68" s="5" t="str">
        <f t="shared" si="10"/>
        <v>否</v>
      </c>
      <c r="M68" s="6"/>
    </row>
    <row r="69" spans="1:13" ht="19.5" x14ac:dyDescent="0.25">
      <c r="A69" s="1"/>
      <c r="B69" s="8" t="str">
        <f>'[2]1'!B61</f>
        <v xml:space="preserve">夏綠蒂的網 </v>
      </c>
      <c r="C69" s="8"/>
      <c r="D69" s="8"/>
      <c r="E69" s="15" t="str">
        <f t="shared" si="11"/>
        <v>台灣</v>
      </c>
      <c r="F69" s="9" t="str">
        <f>'[2]1'!C61</f>
        <v>9789570850383</v>
      </c>
      <c r="G69" s="10">
        <v>1</v>
      </c>
      <c r="H69" s="10">
        <f>'[2]1'!E61</f>
        <v>280</v>
      </c>
      <c r="I69" s="11">
        <f>'[2]1'!E61</f>
        <v>280</v>
      </c>
      <c r="J69" s="5" t="str">
        <f t="shared" si="10"/>
        <v>否</v>
      </c>
      <c r="K69" s="5" t="str">
        <f t="shared" si="10"/>
        <v>否</v>
      </c>
      <c r="L69" s="5" t="str">
        <f t="shared" si="10"/>
        <v>否</v>
      </c>
      <c r="M69" s="6"/>
    </row>
    <row r="70" spans="1:13" ht="19.5" x14ac:dyDescent="0.25">
      <c r="A70" s="1"/>
      <c r="B70" s="8" t="str">
        <f>'[2]1'!B62</f>
        <v xml:space="preserve">我們一班都是鬼 </v>
      </c>
      <c r="C70" s="8"/>
      <c r="D70" s="8"/>
      <c r="E70" s="15" t="str">
        <f t="shared" si="11"/>
        <v>台灣</v>
      </c>
      <c r="F70" s="9" t="str">
        <f>'[2]1'!C62</f>
        <v>9789867107954</v>
      </c>
      <c r="G70" s="10">
        <v>1</v>
      </c>
      <c r="H70" s="10">
        <f>'[2]1'!E62</f>
        <v>220</v>
      </c>
      <c r="I70" s="11">
        <f>'[2]1'!E62</f>
        <v>220</v>
      </c>
      <c r="J70" s="5" t="str">
        <f t="shared" si="10"/>
        <v>否</v>
      </c>
      <c r="K70" s="5" t="str">
        <f t="shared" si="10"/>
        <v>否</v>
      </c>
      <c r="L70" s="5" t="str">
        <f t="shared" si="10"/>
        <v>否</v>
      </c>
      <c r="M70" s="6"/>
    </row>
    <row r="71" spans="1:13" ht="19.5" x14ac:dyDescent="0.25">
      <c r="A71" s="1"/>
      <c r="B71" s="8" t="str">
        <f>'[2]1'!B63</f>
        <v xml:space="preserve">晨讀10分鐘：青春無敵早點詩—中學生新詩選 </v>
      </c>
      <c r="C71" s="8"/>
      <c r="D71" s="8"/>
      <c r="E71" s="15" t="str">
        <f t="shared" si="11"/>
        <v>台灣</v>
      </c>
      <c r="F71" s="9" t="str">
        <f>'[2]1'!C63</f>
        <v>9789862416006</v>
      </c>
      <c r="G71" s="10">
        <v>1</v>
      </c>
      <c r="H71" s="10">
        <f>'[2]1'!E63</f>
        <v>280</v>
      </c>
      <c r="I71" s="11">
        <f>'[2]1'!E63</f>
        <v>280</v>
      </c>
      <c r="J71" s="5" t="str">
        <f t="shared" si="10"/>
        <v>否</v>
      </c>
      <c r="K71" s="5" t="str">
        <f t="shared" si="10"/>
        <v>否</v>
      </c>
      <c r="L71" s="5" t="str">
        <f t="shared" si="10"/>
        <v>否</v>
      </c>
      <c r="M71" s="6"/>
    </row>
    <row r="72" spans="1:13" ht="19.5" x14ac:dyDescent="0.25">
      <c r="A72" s="1"/>
      <c r="B72" s="8" t="str">
        <f>'[2]1'!B64</f>
        <v xml:space="preserve">玩具診所開門了！ </v>
      </c>
      <c r="C72" s="8"/>
      <c r="D72" s="8"/>
      <c r="E72" s="15" t="str">
        <f t="shared" si="11"/>
        <v>台灣</v>
      </c>
      <c r="F72" s="9" t="str">
        <f>'[2]1'!C64</f>
        <v>9789864793440</v>
      </c>
      <c r="G72" s="10">
        <v>1</v>
      </c>
      <c r="H72" s="10">
        <f>'[2]1'!E64</f>
        <v>320</v>
      </c>
      <c r="I72" s="11">
        <f>'[2]1'!E64</f>
        <v>320</v>
      </c>
      <c r="J72" s="5" t="str">
        <f t="shared" si="10"/>
        <v>否</v>
      </c>
      <c r="K72" s="5" t="str">
        <f t="shared" si="10"/>
        <v>否</v>
      </c>
      <c r="L72" s="5" t="str">
        <f t="shared" si="10"/>
        <v>否</v>
      </c>
      <c r="M72" s="6"/>
    </row>
    <row r="73" spans="1:13" ht="19.5" x14ac:dyDescent="0.25">
      <c r="A73" s="1"/>
      <c r="B73" s="8" t="str">
        <f>'[2]1'!B65</f>
        <v xml:space="preserve">蛋頭先生不怕了 </v>
      </c>
      <c r="C73" s="8"/>
      <c r="D73" s="8"/>
      <c r="E73" s="15" t="str">
        <f t="shared" si="11"/>
        <v>台灣</v>
      </c>
      <c r="F73" s="9" t="str">
        <f>'[2]1'!C65</f>
        <v>9789864797967</v>
      </c>
      <c r="G73" s="10">
        <v>1</v>
      </c>
      <c r="H73" s="10">
        <f>'[2]1'!E65</f>
        <v>320</v>
      </c>
      <c r="I73" s="11">
        <f>'[2]1'!E65</f>
        <v>320</v>
      </c>
      <c r="J73" s="5" t="str">
        <f t="shared" si="10"/>
        <v>否</v>
      </c>
      <c r="K73" s="5" t="str">
        <f t="shared" si="10"/>
        <v>否</v>
      </c>
      <c r="L73" s="5" t="str">
        <f t="shared" si="10"/>
        <v>否</v>
      </c>
      <c r="M73" s="6"/>
    </row>
    <row r="74" spans="1:13" ht="19.5" x14ac:dyDescent="0.25">
      <c r="A74" s="1"/>
      <c r="B74" s="8" t="str">
        <f>'[2]1'!B66</f>
        <v xml:space="preserve">小睡鼠有七張床 </v>
      </c>
      <c r="C74" s="8"/>
      <c r="D74" s="8"/>
      <c r="E74" s="15" t="str">
        <f t="shared" si="11"/>
        <v>台灣</v>
      </c>
      <c r="F74" s="9" t="str">
        <f>'[2]1'!C66</f>
        <v>9789863382744</v>
      </c>
      <c r="G74" s="10">
        <v>1</v>
      </c>
      <c r="H74" s="10">
        <f>'[2]1'!E66</f>
        <v>280</v>
      </c>
      <c r="I74" s="11">
        <f>'[2]1'!E66</f>
        <v>280</v>
      </c>
      <c r="J74" s="5" t="str">
        <f t="shared" si="10"/>
        <v>否</v>
      </c>
      <c r="K74" s="5" t="str">
        <f t="shared" si="10"/>
        <v>否</v>
      </c>
      <c r="L74" s="5" t="str">
        <f t="shared" si="10"/>
        <v>否</v>
      </c>
      <c r="M74" s="6"/>
    </row>
    <row r="75" spans="1:13" ht="19.5" x14ac:dyDescent="0.25">
      <c r="A75" s="1"/>
      <c r="B75" s="8" t="str">
        <f>'[2]1'!B67</f>
        <v xml:space="preserve">挖土機與小花 </v>
      </c>
      <c r="C75" s="8"/>
      <c r="D75" s="8"/>
      <c r="E75" s="15" t="str">
        <f t="shared" si="11"/>
        <v>台灣</v>
      </c>
      <c r="F75" s="9" t="str">
        <f>'[2]1'!C67</f>
        <v>9789869674744</v>
      </c>
      <c r="G75" s="10">
        <v>1</v>
      </c>
      <c r="H75" s="10">
        <f>'[2]1'!E67</f>
        <v>350</v>
      </c>
      <c r="I75" s="11">
        <f>'[2]1'!E67</f>
        <v>350</v>
      </c>
      <c r="J75" s="5" t="str">
        <f t="shared" si="10"/>
        <v>否</v>
      </c>
      <c r="K75" s="5" t="str">
        <f t="shared" si="10"/>
        <v>否</v>
      </c>
      <c r="L75" s="5" t="str">
        <f t="shared" si="10"/>
        <v>否</v>
      </c>
      <c r="M75" s="6"/>
    </row>
    <row r="76" spans="1:13" ht="19.5" x14ac:dyDescent="0.25">
      <c r="A76" s="1"/>
      <c r="B76" s="8" t="str">
        <f>'[2]1'!B68</f>
        <v xml:space="preserve">千千萬萬個聖誕老公公 </v>
      </c>
      <c r="C76" s="8"/>
      <c r="D76" s="8"/>
      <c r="E76" s="15" t="str">
        <f t="shared" si="11"/>
        <v>台灣</v>
      </c>
      <c r="F76" s="9" t="str">
        <f>'[2]1'!C68</f>
        <v>9789863843931</v>
      </c>
      <c r="G76" s="10">
        <v>1</v>
      </c>
      <c r="H76" s="10">
        <f>'[2]1'!E68</f>
        <v>350</v>
      </c>
      <c r="I76" s="11">
        <f>'[2]1'!E68</f>
        <v>350</v>
      </c>
      <c r="J76" s="5" t="str">
        <f t="shared" si="10"/>
        <v>否</v>
      </c>
      <c r="K76" s="5" t="str">
        <f t="shared" si="10"/>
        <v>否</v>
      </c>
      <c r="L76" s="5" t="str">
        <f t="shared" si="10"/>
        <v>否</v>
      </c>
      <c r="M76" s="6"/>
    </row>
    <row r="77" spans="1:13" ht="19.5" x14ac:dyDescent="0.25">
      <c r="A77" s="1"/>
      <c r="B77" s="8" t="str">
        <f>'[2]1'!B69</f>
        <v xml:space="preserve">瘋狂的一天：JUNE 29, 1999 </v>
      </c>
      <c r="C77" s="8"/>
      <c r="D77" s="8"/>
      <c r="E77" s="15" t="str">
        <f t="shared" si="11"/>
        <v>台灣</v>
      </c>
      <c r="F77" s="9" t="str">
        <f>'[2]1'!C69</f>
        <v>9789861898636</v>
      </c>
      <c r="G77" s="10">
        <v>1</v>
      </c>
      <c r="H77" s="10">
        <f>'[2]1'!E69</f>
        <v>300</v>
      </c>
      <c r="I77" s="11">
        <f>'[2]1'!E69</f>
        <v>300</v>
      </c>
      <c r="J77" s="5" t="str">
        <f t="shared" si="10"/>
        <v>否</v>
      </c>
      <c r="K77" s="5" t="str">
        <f t="shared" si="10"/>
        <v>否</v>
      </c>
      <c r="L77" s="5" t="str">
        <f t="shared" si="10"/>
        <v>否</v>
      </c>
      <c r="M77" s="6"/>
    </row>
    <row r="78" spans="1:13" ht="19.5" x14ac:dyDescent="0.25">
      <c r="A78" s="1"/>
      <c r="B78" s="8" t="str">
        <f>'[2]1'!B70</f>
        <v>到部落共餐</v>
      </c>
      <c r="C78" s="8"/>
      <c r="D78" s="8"/>
      <c r="E78" s="15" t="str">
        <f t="shared" si="11"/>
        <v>台灣</v>
      </c>
      <c r="F78" s="9" t="str">
        <f>'[2]1'!C70</f>
        <v>9789869690065</v>
      </c>
      <c r="G78" s="10">
        <v>1</v>
      </c>
      <c r="H78" s="10">
        <f>'[2]1'!E70</f>
        <v>300</v>
      </c>
      <c r="I78" s="11">
        <f>'[2]1'!E70</f>
        <v>300</v>
      </c>
      <c r="J78" s="5" t="str">
        <f t="shared" si="10"/>
        <v>否</v>
      </c>
      <c r="K78" s="5" t="str">
        <f t="shared" si="10"/>
        <v>否</v>
      </c>
      <c r="L78" s="5" t="str">
        <f t="shared" si="10"/>
        <v>否</v>
      </c>
      <c r="M78" s="6"/>
    </row>
    <row r="79" spans="1:13" ht="19.5" x14ac:dyDescent="0.25">
      <c r="A79" s="1"/>
      <c r="B79" s="8" t="str">
        <f>'[2]1'!B71</f>
        <v xml:space="preserve">好累、好餓，超好玩的旅行 </v>
      </c>
      <c r="C79" s="8"/>
      <c r="D79" s="8"/>
      <c r="E79" s="15" t="str">
        <f t="shared" ref="E79:E90" si="12">E19</f>
        <v>台灣</v>
      </c>
      <c r="F79" s="9" t="str">
        <f>'[2]1'!C71</f>
        <v>9789579125314</v>
      </c>
      <c r="G79" s="10">
        <v>1</v>
      </c>
      <c r="H79" s="10">
        <f>'[2]1'!E71</f>
        <v>300</v>
      </c>
      <c r="I79" s="11">
        <f>'[2]1'!E71</f>
        <v>300</v>
      </c>
      <c r="J79" s="5" t="str">
        <f t="shared" ref="J79:L93" si="13">J4</f>
        <v>否</v>
      </c>
      <c r="K79" s="5" t="str">
        <f t="shared" si="13"/>
        <v>否</v>
      </c>
      <c r="L79" s="5" t="str">
        <f t="shared" si="13"/>
        <v>否</v>
      </c>
      <c r="M79" s="6"/>
    </row>
    <row r="80" spans="1:13" ht="19.5" x14ac:dyDescent="0.25">
      <c r="A80" s="1"/>
      <c r="B80" s="8" t="str">
        <f>'[2]1'!B72</f>
        <v>到底在排什麼呢？</v>
      </c>
      <c r="C80" s="8"/>
      <c r="D80" s="8"/>
      <c r="E80" s="15" t="str">
        <f t="shared" si="12"/>
        <v>台灣</v>
      </c>
      <c r="F80" s="9" t="str">
        <f>'[2]1'!C72</f>
        <v>9789862118924</v>
      </c>
      <c r="G80" s="10">
        <v>1</v>
      </c>
      <c r="H80" s="10">
        <f>'[2]1'!E72</f>
        <v>350</v>
      </c>
      <c r="I80" s="11">
        <f>'[2]1'!E72</f>
        <v>350</v>
      </c>
      <c r="J80" s="5" t="str">
        <f t="shared" si="13"/>
        <v>否</v>
      </c>
      <c r="K80" s="5" t="str">
        <f t="shared" si="13"/>
        <v>否</v>
      </c>
      <c r="L80" s="5" t="str">
        <f t="shared" si="13"/>
        <v>否</v>
      </c>
      <c r="M80" s="6"/>
    </row>
    <row r="81" spans="1:13" ht="19.5" x14ac:dyDescent="0.25">
      <c r="A81" s="1"/>
      <c r="B81" s="8" t="str">
        <f>'[2]1'!B73</f>
        <v xml:space="preserve">小月亮：第一本用故事介紹宇宙的科學知識繪本 </v>
      </c>
      <c r="C81" s="8"/>
      <c r="D81" s="8"/>
      <c r="E81" s="15" t="str">
        <f t="shared" si="12"/>
        <v>台灣</v>
      </c>
      <c r="F81" s="9" t="str">
        <f>'[2]1'!C73</f>
        <v>9789576580888</v>
      </c>
      <c r="G81" s="10">
        <v>1</v>
      </c>
      <c r="H81" s="10">
        <f>'[2]1'!E73</f>
        <v>320</v>
      </c>
      <c r="I81" s="11">
        <f>'[2]1'!E73</f>
        <v>320</v>
      </c>
      <c r="J81" s="5" t="str">
        <f t="shared" si="13"/>
        <v>否</v>
      </c>
      <c r="K81" s="5" t="str">
        <f t="shared" si="13"/>
        <v>否</v>
      </c>
      <c r="L81" s="5" t="str">
        <f t="shared" si="13"/>
        <v>否</v>
      </c>
      <c r="M81" s="6"/>
    </row>
    <row r="82" spans="1:13" ht="19.5" x14ac:dyDescent="0.25">
      <c r="A82" s="1"/>
      <c r="B82" s="8" t="str">
        <f>'[2]1'!B74</f>
        <v xml:space="preserve">100個傳家故事:蘇格拉底的智慧 </v>
      </c>
      <c r="C82" s="8"/>
      <c r="D82" s="8"/>
      <c r="E82" s="15" t="str">
        <f t="shared" si="12"/>
        <v>台灣</v>
      </c>
      <c r="F82" s="9" t="str">
        <f>'[2]1'!C74</f>
        <v>9789578423824</v>
      </c>
      <c r="G82" s="10">
        <v>1</v>
      </c>
      <c r="H82" s="10">
        <f>'[2]1'!E74</f>
        <v>320</v>
      </c>
      <c r="I82" s="11">
        <f>'[2]1'!E74</f>
        <v>320</v>
      </c>
      <c r="J82" s="5" t="str">
        <f t="shared" si="13"/>
        <v>否</v>
      </c>
      <c r="K82" s="5" t="str">
        <f t="shared" si="13"/>
        <v>否</v>
      </c>
      <c r="L82" s="5" t="str">
        <f t="shared" si="13"/>
        <v>否</v>
      </c>
      <c r="M82" s="6"/>
    </row>
    <row r="83" spans="1:13" ht="19.5" x14ac:dyDescent="0.25">
      <c r="A83" s="1"/>
      <c r="B83" s="8" t="str">
        <f>'[2]1'!B75</f>
        <v>達克比辦案5：救救昏倒羊</v>
      </c>
      <c r="C83" s="8"/>
      <c r="D83" s="8"/>
      <c r="E83" s="15" t="str">
        <f t="shared" si="12"/>
        <v>台灣</v>
      </c>
      <c r="F83" s="9" t="str">
        <f>'[2]1'!C75</f>
        <v>9789869391832</v>
      </c>
      <c r="G83" s="10">
        <v>1</v>
      </c>
      <c r="H83" s="10">
        <f>'[2]1'!E75</f>
        <v>299</v>
      </c>
      <c r="I83" s="11">
        <f>'[2]1'!E75</f>
        <v>299</v>
      </c>
      <c r="J83" s="5" t="str">
        <f t="shared" si="13"/>
        <v>否</v>
      </c>
      <c r="K83" s="5" t="str">
        <f t="shared" si="13"/>
        <v>否</v>
      </c>
      <c r="L83" s="5" t="str">
        <f t="shared" si="13"/>
        <v>否</v>
      </c>
      <c r="M83" s="6"/>
    </row>
    <row r="84" spans="1:13" ht="19.5" x14ac:dyDescent="0.25">
      <c r="A84" s="1"/>
      <c r="B84" s="8" t="str">
        <f>'[2]1'!B76</f>
        <v xml:space="preserve">可能小學的愛地球任務：拯救黑熊大作戰 </v>
      </c>
      <c r="C84" s="8"/>
      <c r="D84" s="8"/>
      <c r="E84" s="15" t="str">
        <f t="shared" si="12"/>
        <v>台灣</v>
      </c>
      <c r="F84" s="9" t="str">
        <f>'[2]1'!C76</f>
        <v>9789862411230</v>
      </c>
      <c r="G84" s="10">
        <v>1</v>
      </c>
      <c r="H84" s="10">
        <f>'[2]1'!E76</f>
        <v>250</v>
      </c>
      <c r="I84" s="11">
        <f>'[2]1'!E76</f>
        <v>250</v>
      </c>
      <c r="J84" s="5" t="str">
        <f t="shared" si="13"/>
        <v>否</v>
      </c>
      <c r="K84" s="5" t="str">
        <f t="shared" si="13"/>
        <v>否</v>
      </c>
      <c r="L84" s="5" t="str">
        <f t="shared" si="13"/>
        <v>否</v>
      </c>
      <c r="M84" s="6"/>
    </row>
    <row r="85" spans="1:13" ht="19.5" x14ac:dyDescent="0.25">
      <c r="A85" s="1"/>
      <c r="B85" s="8" t="str">
        <f>'[2]1'!B77</f>
        <v xml:space="preserve">挨鞭僮 </v>
      </c>
      <c r="C85" s="8"/>
      <c r="D85" s="8"/>
      <c r="E85" s="15" t="str">
        <f t="shared" si="12"/>
        <v>台灣</v>
      </c>
      <c r="F85" s="9" t="str">
        <f>'[2]1'!C77</f>
        <v>9789575706746</v>
      </c>
      <c r="G85" s="10">
        <v>1</v>
      </c>
      <c r="H85" s="10">
        <f>'[2]1'!E77</f>
        <v>200</v>
      </c>
      <c r="I85" s="11">
        <f>'[2]1'!E77</f>
        <v>200</v>
      </c>
      <c r="J85" s="5" t="str">
        <f t="shared" si="13"/>
        <v>否</v>
      </c>
      <c r="K85" s="5" t="str">
        <f t="shared" si="13"/>
        <v>否</v>
      </c>
      <c r="L85" s="5" t="str">
        <f t="shared" si="13"/>
        <v>否</v>
      </c>
      <c r="M85" s="6"/>
    </row>
    <row r="86" spans="1:13" ht="19.5" x14ac:dyDescent="0.25">
      <c r="A86" s="1"/>
      <c r="B86" s="8" t="str">
        <f>'[2]1'!B78</f>
        <v>換心店</v>
      </c>
      <c r="C86" s="8"/>
      <c r="D86" s="8"/>
      <c r="E86" s="15" t="str">
        <f t="shared" si="12"/>
        <v>台灣</v>
      </c>
      <c r="F86" s="9" t="str">
        <f>'[2]1'!C78</f>
        <v>9789863202431</v>
      </c>
      <c r="G86" s="10">
        <v>1</v>
      </c>
      <c r="H86" s="10">
        <f>'[2]1'!E78</f>
        <v>280</v>
      </c>
      <c r="I86" s="11">
        <f>'[2]1'!E78</f>
        <v>280</v>
      </c>
      <c r="J86" s="5" t="str">
        <f t="shared" si="13"/>
        <v>否</v>
      </c>
      <c r="K86" s="5" t="str">
        <f t="shared" si="13"/>
        <v>否</v>
      </c>
      <c r="L86" s="5" t="str">
        <f t="shared" si="13"/>
        <v>否</v>
      </c>
      <c r="M86" s="6"/>
    </row>
    <row r="87" spans="1:13" ht="19.5" x14ac:dyDescent="0.25">
      <c r="A87" s="1"/>
      <c r="B87" s="8" t="str">
        <f>'[2]1'!B79</f>
        <v xml:space="preserve">好一個餿主意 </v>
      </c>
      <c r="C87" s="8"/>
      <c r="D87" s="8"/>
      <c r="E87" s="15" t="str">
        <f t="shared" si="12"/>
        <v>台灣</v>
      </c>
      <c r="F87" s="9" t="str">
        <f>'[2]1'!C79</f>
        <v>9789573269694</v>
      </c>
      <c r="G87" s="10">
        <v>1</v>
      </c>
      <c r="H87" s="10">
        <f>'[2]1'!E79</f>
        <v>250</v>
      </c>
      <c r="I87" s="11">
        <f>'[2]1'!E79</f>
        <v>250</v>
      </c>
      <c r="J87" s="5" t="str">
        <f t="shared" si="13"/>
        <v>否</v>
      </c>
      <c r="K87" s="5" t="str">
        <f t="shared" si="13"/>
        <v>否</v>
      </c>
      <c r="L87" s="5" t="str">
        <f t="shared" si="13"/>
        <v>否</v>
      </c>
      <c r="M87" s="6"/>
    </row>
    <row r="88" spans="1:13" ht="19.5" x14ac:dyDescent="0.25">
      <c r="A88" s="1"/>
      <c r="B88" s="8" t="str">
        <f>'[2]1'!B80</f>
        <v xml:space="preserve">愛達的想像力：世界上第一位程式設計師 </v>
      </c>
      <c r="C88" s="8"/>
      <c r="D88" s="8"/>
      <c r="E88" s="15" t="str">
        <f t="shared" si="12"/>
        <v>台灣</v>
      </c>
      <c r="F88" s="9" t="str">
        <f>'[2]1'!C80</f>
        <v>9789864401819</v>
      </c>
      <c r="G88" s="10">
        <v>1</v>
      </c>
      <c r="H88" s="10">
        <f>'[2]1'!E80</f>
        <v>300</v>
      </c>
      <c r="I88" s="11">
        <f>'[2]1'!E80</f>
        <v>300</v>
      </c>
      <c r="J88" s="5" t="str">
        <f t="shared" si="13"/>
        <v>否</v>
      </c>
      <c r="K88" s="5" t="str">
        <f t="shared" si="13"/>
        <v>否</v>
      </c>
      <c r="L88" s="5" t="str">
        <f t="shared" si="13"/>
        <v>否</v>
      </c>
      <c r="M88" s="6"/>
    </row>
    <row r="89" spans="1:13" ht="19.5" x14ac:dyDescent="0.25">
      <c r="A89" s="1"/>
      <c r="B89" s="8" t="str">
        <f>'[2]1'!B81</f>
        <v xml:space="preserve">不簡單女孩1 用圖像思考的女孩：動物科學家天寶‧葛蘭汀的故事 </v>
      </c>
      <c r="C89" s="8"/>
      <c r="D89" s="8"/>
      <c r="E89" s="15" t="str">
        <f t="shared" si="12"/>
        <v>台灣</v>
      </c>
      <c r="F89" s="9" t="str">
        <f>'[2]1'!C81</f>
        <v>9789578423695</v>
      </c>
      <c r="G89" s="10">
        <v>1</v>
      </c>
      <c r="H89" s="10">
        <f>'[2]1'!E81</f>
        <v>350</v>
      </c>
      <c r="I89" s="11">
        <f>'[2]1'!E81</f>
        <v>350</v>
      </c>
      <c r="J89" s="5" t="str">
        <f t="shared" si="13"/>
        <v>否</v>
      </c>
      <c r="K89" s="5" t="str">
        <f t="shared" si="13"/>
        <v>否</v>
      </c>
      <c r="L89" s="5" t="str">
        <f t="shared" si="13"/>
        <v>否</v>
      </c>
      <c r="M89" s="6"/>
    </row>
    <row r="90" spans="1:13" ht="19.5" x14ac:dyDescent="0.25">
      <c r="A90" s="1"/>
      <c r="B90" s="8" t="str">
        <f>'[2]1'!B82</f>
        <v xml:space="preserve">數星星的女孩 </v>
      </c>
      <c r="C90" s="8"/>
      <c r="D90" s="8"/>
      <c r="E90" s="15" t="str">
        <f t="shared" si="12"/>
        <v>台灣</v>
      </c>
      <c r="F90" s="9" t="str">
        <f>'[2]1'!C82</f>
        <v>9789864403066</v>
      </c>
      <c r="G90" s="10">
        <v>1</v>
      </c>
      <c r="H90" s="10">
        <f>'[2]1'!E82</f>
        <v>280</v>
      </c>
      <c r="I90" s="11">
        <f>'[2]1'!E82</f>
        <v>280</v>
      </c>
      <c r="J90" s="5" t="str">
        <f t="shared" si="13"/>
        <v>否</v>
      </c>
      <c r="K90" s="5" t="str">
        <f t="shared" si="13"/>
        <v>否</v>
      </c>
      <c r="L90" s="5" t="str">
        <f t="shared" si="13"/>
        <v>否</v>
      </c>
      <c r="M90" s="6"/>
    </row>
    <row r="91" spans="1:13" ht="19.5" x14ac:dyDescent="0.25">
      <c r="A91" s="1"/>
      <c r="B91" s="8" t="str">
        <f>'[2]1'!B83</f>
        <v>雪英奶奶的故事</v>
      </c>
      <c r="C91" s="8"/>
      <c r="D91" s="8"/>
      <c r="E91" s="15" t="str">
        <f t="shared" ref="E91:E102" si="14">E19</f>
        <v>台灣</v>
      </c>
      <c r="F91" s="9" t="str">
        <f>'[2]1'!C83</f>
        <v>9789869646017</v>
      </c>
      <c r="G91" s="10">
        <v>1</v>
      </c>
      <c r="H91" s="10">
        <f>'[2]1'!E83</f>
        <v>380</v>
      </c>
      <c r="I91" s="11">
        <f>'[2]1'!E83</f>
        <v>380</v>
      </c>
      <c r="J91" s="5" t="str">
        <f t="shared" si="13"/>
        <v>否</v>
      </c>
      <c r="K91" s="5" t="str">
        <f t="shared" si="13"/>
        <v>否</v>
      </c>
      <c r="L91" s="5" t="str">
        <f t="shared" si="13"/>
        <v>否</v>
      </c>
      <c r="M91" s="6"/>
    </row>
    <row r="92" spans="1:13" ht="19.5" x14ac:dyDescent="0.25">
      <c r="A92" s="1"/>
      <c r="B92" s="8" t="str">
        <f>'[2]1'!B84</f>
        <v xml:space="preserve">中小學生認識戲劇的第一本書 </v>
      </c>
      <c r="C92" s="8"/>
      <c r="D92" s="8"/>
      <c r="E92" s="15" t="str">
        <f t="shared" si="14"/>
        <v>台灣</v>
      </c>
      <c r="F92" s="9" t="str">
        <f>'[2]1'!C84</f>
        <v>9789571195988</v>
      </c>
      <c r="G92" s="10">
        <v>1</v>
      </c>
      <c r="H92" s="10">
        <f>'[2]1'!E84</f>
        <v>250</v>
      </c>
      <c r="I92" s="11">
        <f>'[2]1'!E84</f>
        <v>250</v>
      </c>
      <c r="J92" s="5" t="str">
        <f t="shared" si="13"/>
        <v>否</v>
      </c>
      <c r="K92" s="5" t="str">
        <f t="shared" si="13"/>
        <v>否</v>
      </c>
      <c r="L92" s="5" t="str">
        <f t="shared" si="13"/>
        <v>否</v>
      </c>
      <c r="M92" s="6"/>
    </row>
    <row r="93" spans="1:13" ht="19.5" x14ac:dyDescent="0.25">
      <c r="A93" s="1"/>
      <c r="B93" s="8" t="str">
        <f>'[2]1'!B85</f>
        <v xml:space="preserve">秀姑巒溪河口漂流記：遙遠的歸鄉路 </v>
      </c>
      <c r="C93" s="8"/>
      <c r="D93" s="8"/>
      <c r="E93" s="15" t="str">
        <f t="shared" si="14"/>
        <v>台灣</v>
      </c>
      <c r="F93" s="9" t="str">
        <f>'[2]1'!C85</f>
        <v>9789570850673</v>
      </c>
      <c r="G93" s="10">
        <v>1</v>
      </c>
      <c r="H93" s="10">
        <f>'[2]1'!E85</f>
        <v>350</v>
      </c>
      <c r="I93" s="11">
        <f>'[2]1'!E85</f>
        <v>350</v>
      </c>
      <c r="J93" s="5" t="str">
        <f t="shared" si="13"/>
        <v>否</v>
      </c>
      <c r="K93" s="5" t="str">
        <f t="shared" si="13"/>
        <v>否</v>
      </c>
      <c r="L93" s="5" t="str">
        <f t="shared" si="13"/>
        <v>否</v>
      </c>
      <c r="M93" s="6"/>
    </row>
    <row r="94" spans="1:13" ht="19.5" x14ac:dyDescent="0.25">
      <c r="A94" s="1"/>
      <c r="B94" s="8" t="str">
        <f>'[2]1'!B86</f>
        <v xml:space="preserve">北極熊 </v>
      </c>
      <c r="C94" s="8"/>
      <c r="D94" s="8"/>
      <c r="E94" s="15" t="str">
        <f t="shared" si="14"/>
        <v>台灣</v>
      </c>
      <c r="F94" s="9" t="str">
        <f>'[2]1'!C86</f>
        <v>9789864401376</v>
      </c>
      <c r="G94" s="10">
        <v>1</v>
      </c>
      <c r="H94" s="10">
        <f>'[2]1'!E86</f>
        <v>320</v>
      </c>
      <c r="I94" s="11">
        <f>'[2]1'!E86</f>
        <v>320</v>
      </c>
      <c r="J94" s="5" t="str">
        <f t="shared" ref="J94:L108" si="15">J4</f>
        <v>否</v>
      </c>
      <c r="K94" s="5" t="str">
        <f t="shared" si="15"/>
        <v>否</v>
      </c>
      <c r="L94" s="5" t="str">
        <f t="shared" si="15"/>
        <v>否</v>
      </c>
      <c r="M94" s="6"/>
    </row>
    <row r="95" spans="1:13" ht="19.5" x14ac:dyDescent="0.25">
      <c r="A95" s="1"/>
      <c r="B95" s="8" t="str">
        <f>'[2]1'!B87</f>
        <v xml:space="preserve">穿越故宮大冒險2：肉形石的召喚 </v>
      </c>
      <c r="C95" s="8"/>
      <c r="D95" s="8"/>
      <c r="E95" s="15" t="str">
        <f t="shared" si="14"/>
        <v>台灣</v>
      </c>
      <c r="F95" s="9" t="str">
        <f>'[2]1'!C87</f>
        <v>9789864799176</v>
      </c>
      <c r="G95" s="10">
        <v>1</v>
      </c>
      <c r="H95" s="10">
        <f>'[2]1'!E87</f>
        <v>300</v>
      </c>
      <c r="I95" s="11">
        <f>'[2]1'!E87</f>
        <v>300</v>
      </c>
      <c r="J95" s="5" t="str">
        <f t="shared" si="15"/>
        <v>否</v>
      </c>
      <c r="K95" s="5" t="str">
        <f t="shared" si="15"/>
        <v>否</v>
      </c>
      <c r="L95" s="5" t="str">
        <f t="shared" si="15"/>
        <v>否</v>
      </c>
      <c r="M95" s="6"/>
    </row>
    <row r="96" spans="1:13" ht="19.5" x14ac:dyDescent="0.25">
      <c r="A96" s="1"/>
      <c r="B96" s="8" t="str">
        <f>'[2]1'!B88</f>
        <v xml:space="preserve">狐狸阿聰 </v>
      </c>
      <c r="C96" s="8"/>
      <c r="D96" s="8"/>
      <c r="E96" s="15" t="str">
        <f t="shared" si="14"/>
        <v>台灣</v>
      </c>
      <c r="F96" s="9" t="str">
        <f>'[2]1'!C88</f>
        <v>9789869300704</v>
      </c>
      <c r="G96" s="10">
        <v>1</v>
      </c>
      <c r="H96" s="10">
        <f>'[2]1'!E88</f>
        <v>280</v>
      </c>
      <c r="I96" s="11">
        <f>'[2]1'!E88</f>
        <v>280</v>
      </c>
      <c r="J96" s="5" t="str">
        <f t="shared" si="15"/>
        <v>否</v>
      </c>
      <c r="K96" s="5" t="str">
        <f t="shared" si="15"/>
        <v>否</v>
      </c>
      <c r="L96" s="5" t="str">
        <f t="shared" si="15"/>
        <v>否</v>
      </c>
      <c r="M96" s="6"/>
    </row>
    <row r="97" spans="1:13" ht="19.5" x14ac:dyDescent="0.25">
      <c r="A97" s="1"/>
      <c r="B97" s="8" t="str">
        <f>'[2]1'!B89</f>
        <v xml:space="preserve">書之樹 </v>
      </c>
      <c r="C97" s="8"/>
      <c r="D97" s="8"/>
      <c r="E97" s="15" t="str">
        <f t="shared" si="14"/>
        <v>台灣</v>
      </c>
      <c r="F97" s="9" t="str">
        <f>'[2]1'!C89</f>
        <v>9789571467184</v>
      </c>
      <c r="G97" s="10">
        <v>1</v>
      </c>
      <c r="H97" s="10">
        <f>'[2]1'!E89</f>
        <v>329</v>
      </c>
      <c r="I97" s="11">
        <f>'[2]1'!E89</f>
        <v>329</v>
      </c>
      <c r="J97" s="5" t="str">
        <f t="shared" si="15"/>
        <v>否</v>
      </c>
      <c r="K97" s="5" t="str">
        <f t="shared" si="15"/>
        <v>否</v>
      </c>
      <c r="L97" s="5" t="str">
        <f t="shared" si="15"/>
        <v>否</v>
      </c>
      <c r="M97" s="6"/>
    </row>
    <row r="98" spans="1:13" ht="19.5" x14ac:dyDescent="0.25">
      <c r="A98" s="1"/>
      <c r="B98" s="8" t="str">
        <f>'[2]1'!B90</f>
        <v>達克比辦案4：尋找海洋怪聲</v>
      </c>
      <c r="C98" s="8"/>
      <c r="D98" s="8"/>
      <c r="E98" s="15" t="str">
        <f t="shared" si="14"/>
        <v>台灣</v>
      </c>
      <c r="F98" s="9" t="str">
        <f>'[2]1'!C90</f>
        <v>9789869261449</v>
      </c>
      <c r="G98" s="10">
        <v>1</v>
      </c>
      <c r="H98" s="10">
        <f>'[2]1'!E90</f>
        <v>299</v>
      </c>
      <c r="I98" s="11">
        <f>'[2]1'!E90</f>
        <v>299</v>
      </c>
      <c r="J98" s="5" t="str">
        <f t="shared" si="15"/>
        <v>否</v>
      </c>
      <c r="K98" s="5" t="str">
        <f t="shared" si="15"/>
        <v>否</v>
      </c>
      <c r="L98" s="5" t="str">
        <f t="shared" si="15"/>
        <v>否</v>
      </c>
      <c r="M98" s="6"/>
    </row>
    <row r="99" spans="1:13" ht="19.5" x14ac:dyDescent="0.25">
      <c r="A99" s="1"/>
      <c r="B99" s="8" t="str">
        <f>'[2]1'!B91</f>
        <v>最棒的鞋</v>
      </c>
      <c r="C99" s="8"/>
      <c r="D99" s="8"/>
      <c r="E99" s="15" t="str">
        <f t="shared" si="14"/>
        <v>台灣</v>
      </c>
      <c r="F99" s="9" t="str">
        <f>'[2]1'!C91</f>
        <v>9789575709877</v>
      </c>
      <c r="G99" s="10">
        <v>1</v>
      </c>
      <c r="H99" s="10">
        <f>'[2]1'!E91</f>
        <v>280</v>
      </c>
      <c r="I99" s="11">
        <f>'[2]1'!E91</f>
        <v>280</v>
      </c>
      <c r="J99" s="5" t="str">
        <f t="shared" si="15"/>
        <v>否</v>
      </c>
      <c r="K99" s="5" t="str">
        <f t="shared" si="15"/>
        <v>否</v>
      </c>
      <c r="L99" s="5" t="str">
        <f t="shared" si="15"/>
        <v>否</v>
      </c>
      <c r="M99" s="6"/>
    </row>
    <row r="100" spans="1:13" ht="19.5" x14ac:dyDescent="0.25">
      <c r="A100" s="1"/>
      <c r="B100" s="8" t="str">
        <f>'[2]1'!B92</f>
        <v xml:space="preserve">微生物：看不見的魔術師 </v>
      </c>
      <c r="C100" s="8"/>
      <c r="D100" s="8"/>
      <c r="E100" s="15" t="str">
        <f t="shared" si="14"/>
        <v>台灣</v>
      </c>
      <c r="F100" s="9" t="str">
        <f>'[2]1'!C92</f>
        <v>9789577625632</v>
      </c>
      <c r="G100" s="10">
        <v>1</v>
      </c>
      <c r="H100" s="10">
        <f>'[2]1'!E92</f>
        <v>320</v>
      </c>
      <c r="I100" s="11">
        <f>'[2]1'!E92</f>
        <v>320</v>
      </c>
      <c r="J100" s="5" t="str">
        <f t="shared" si="15"/>
        <v>否</v>
      </c>
      <c r="K100" s="5" t="str">
        <f t="shared" si="15"/>
        <v>否</v>
      </c>
      <c r="L100" s="5" t="str">
        <f t="shared" si="15"/>
        <v>否</v>
      </c>
      <c r="M100" s="6"/>
    </row>
    <row r="101" spans="1:13" ht="19.5" x14ac:dyDescent="0.25">
      <c r="A101" s="1"/>
      <c r="B101" s="8" t="str">
        <f>'[2]1'!B93</f>
        <v xml:space="preserve">奇幻蛇郎與紅花 </v>
      </c>
      <c r="C101" s="8"/>
      <c r="D101" s="8"/>
      <c r="E101" s="15" t="str">
        <f t="shared" si="14"/>
        <v>台灣</v>
      </c>
      <c r="F101" s="9" t="str">
        <f>'[2]1'!C93</f>
        <v>9789575034160</v>
      </c>
      <c r="G101" s="10">
        <v>1</v>
      </c>
      <c r="H101" s="10">
        <f>'[2]1'!E93</f>
        <v>220</v>
      </c>
      <c r="I101" s="11">
        <f>'[2]1'!E93</f>
        <v>220</v>
      </c>
      <c r="J101" s="5" t="str">
        <f t="shared" si="15"/>
        <v>否</v>
      </c>
      <c r="K101" s="5" t="str">
        <f t="shared" si="15"/>
        <v>否</v>
      </c>
      <c r="L101" s="5" t="str">
        <f t="shared" si="15"/>
        <v>否</v>
      </c>
      <c r="M101" s="6"/>
    </row>
    <row r="102" spans="1:13" ht="19.5" x14ac:dyDescent="0.25">
      <c r="A102" s="1"/>
      <c r="B102" s="8" t="str">
        <f>'[2]1'!B94</f>
        <v xml:space="preserve">菜刀小子的陣頭夢 </v>
      </c>
      <c r="C102" s="8"/>
      <c r="D102" s="8"/>
      <c r="E102" s="15" t="str">
        <f t="shared" si="14"/>
        <v>台灣</v>
      </c>
      <c r="F102" s="9" t="str">
        <f>'[2]1'!C94</f>
        <v>9789866039959</v>
      </c>
      <c r="G102" s="10">
        <v>1</v>
      </c>
      <c r="H102" s="10">
        <f>'[2]1'!E94</f>
        <v>250</v>
      </c>
      <c r="I102" s="11">
        <f>'[2]1'!E94</f>
        <v>250</v>
      </c>
      <c r="J102" s="5" t="str">
        <f t="shared" si="15"/>
        <v>否</v>
      </c>
      <c r="K102" s="5" t="str">
        <f t="shared" si="15"/>
        <v>否</v>
      </c>
      <c r="L102" s="5" t="str">
        <f t="shared" si="15"/>
        <v>否</v>
      </c>
      <c r="M102" s="6"/>
    </row>
    <row r="103" spans="1:13" ht="19.5" x14ac:dyDescent="0.25">
      <c r="A103" s="1"/>
      <c r="B103" s="8" t="str">
        <f>'[2]1'!B95</f>
        <v xml:space="preserve">屁屁偵探讀本 幸運貓落到誰手上！ </v>
      </c>
      <c r="C103" s="8"/>
      <c r="D103" s="8"/>
      <c r="E103" s="15" t="str">
        <f t="shared" ref="E103:E114" si="16">E19</f>
        <v>台灣</v>
      </c>
      <c r="F103" s="9" t="str">
        <f>'[2]1'!C95</f>
        <v>9789573288701</v>
      </c>
      <c r="G103" s="10">
        <v>1</v>
      </c>
      <c r="H103" s="10">
        <f>'[2]1'!E95</f>
        <v>280</v>
      </c>
      <c r="I103" s="11">
        <f>'[2]1'!E95</f>
        <v>280</v>
      </c>
      <c r="J103" s="5" t="str">
        <f t="shared" si="15"/>
        <v>否</v>
      </c>
      <c r="K103" s="5" t="str">
        <f t="shared" si="15"/>
        <v>否</v>
      </c>
      <c r="L103" s="5" t="str">
        <f t="shared" si="15"/>
        <v>否</v>
      </c>
      <c r="M103" s="6"/>
    </row>
    <row r="104" spans="1:13" ht="19.5" x14ac:dyDescent="0.25">
      <c r="A104" s="1"/>
      <c r="B104" s="8" t="str">
        <f>'[2]1'!B96</f>
        <v xml:space="preserve">博物館探奇1：鬼影幢幢的翼龍展 </v>
      </c>
      <c r="C104" s="8"/>
      <c r="D104" s="8"/>
      <c r="E104" s="15" t="str">
        <f t="shared" si="16"/>
        <v>台灣</v>
      </c>
      <c r="F104" s="9" t="str">
        <f>'[2]1'!C96</f>
        <v>9789864272112</v>
      </c>
      <c r="G104" s="10">
        <v>1</v>
      </c>
      <c r="H104" s="10">
        <f>'[2]1'!E96</f>
        <v>250</v>
      </c>
      <c r="I104" s="11">
        <f>'[2]1'!E96</f>
        <v>250</v>
      </c>
      <c r="J104" s="5" t="str">
        <f t="shared" si="15"/>
        <v>否</v>
      </c>
      <c r="K104" s="5" t="str">
        <f t="shared" si="15"/>
        <v>否</v>
      </c>
      <c r="L104" s="5" t="str">
        <f t="shared" si="15"/>
        <v>否</v>
      </c>
      <c r="M104" s="6"/>
    </row>
    <row r="105" spans="1:13" ht="19.5" x14ac:dyDescent="0.25">
      <c r="A105" s="1"/>
      <c r="B105" s="8" t="str">
        <f>'[2]1'!B97</f>
        <v xml:space="preserve">親愛的 </v>
      </c>
      <c r="C105" s="8"/>
      <c r="D105" s="8"/>
      <c r="E105" s="15" t="str">
        <f t="shared" si="16"/>
        <v>台灣</v>
      </c>
      <c r="F105" s="9" t="str">
        <f>'[2]1'!C97</f>
        <v>9789864796076</v>
      </c>
      <c r="G105" s="10">
        <v>1</v>
      </c>
      <c r="H105" s="10">
        <f>'[2]1'!E97</f>
        <v>380</v>
      </c>
      <c r="I105" s="11">
        <f>'[2]1'!E97</f>
        <v>380</v>
      </c>
      <c r="J105" s="5" t="str">
        <f t="shared" si="15"/>
        <v>否</v>
      </c>
      <c r="K105" s="5" t="str">
        <f t="shared" si="15"/>
        <v>否</v>
      </c>
      <c r="L105" s="5" t="str">
        <f t="shared" si="15"/>
        <v>否</v>
      </c>
      <c r="M105" s="6"/>
    </row>
    <row r="106" spans="1:13" ht="19.5" x14ac:dyDescent="0.25">
      <c r="A106" s="1"/>
      <c r="B106" s="8" t="str">
        <f>'[2]1'!B98</f>
        <v xml:space="preserve">碳酸男孩 </v>
      </c>
      <c r="C106" s="8"/>
      <c r="D106" s="8"/>
      <c r="E106" s="15" t="str">
        <f t="shared" si="16"/>
        <v>台灣</v>
      </c>
      <c r="F106" s="9" t="str">
        <f>'[2]1'!C98</f>
        <v>9789575030414</v>
      </c>
      <c r="G106" s="10">
        <v>1</v>
      </c>
      <c r="H106" s="10">
        <f>'[2]1'!E98</f>
        <v>420</v>
      </c>
      <c r="I106" s="11">
        <f>'[2]1'!E98</f>
        <v>420</v>
      </c>
      <c r="J106" s="5" t="str">
        <f t="shared" si="15"/>
        <v>否</v>
      </c>
      <c r="K106" s="5" t="str">
        <f t="shared" si="15"/>
        <v>否</v>
      </c>
      <c r="L106" s="5" t="str">
        <f t="shared" si="15"/>
        <v>否</v>
      </c>
      <c r="M106" s="6"/>
    </row>
    <row r="107" spans="1:13" ht="19.5" x14ac:dyDescent="0.25">
      <c r="A107" s="1"/>
      <c r="B107" s="8" t="str">
        <f>'[2]1'!B99</f>
        <v xml:space="preserve">我的南極朋友 </v>
      </c>
      <c r="C107" s="8"/>
      <c r="D107" s="8"/>
      <c r="E107" s="15" t="str">
        <f t="shared" si="16"/>
        <v>台灣</v>
      </c>
      <c r="F107" s="9" t="str">
        <f>'[2]1'!C99</f>
        <v>9789861615004</v>
      </c>
      <c r="G107" s="10">
        <v>1</v>
      </c>
      <c r="H107" s="10">
        <f>'[2]1'!E99</f>
        <v>220</v>
      </c>
      <c r="I107" s="11">
        <f>'[2]1'!E99</f>
        <v>220</v>
      </c>
      <c r="J107" s="5" t="str">
        <f t="shared" si="15"/>
        <v>否</v>
      </c>
      <c r="K107" s="5" t="str">
        <f t="shared" si="15"/>
        <v>否</v>
      </c>
      <c r="L107" s="5" t="str">
        <f t="shared" si="15"/>
        <v>否</v>
      </c>
      <c r="M107" s="6"/>
    </row>
    <row r="108" spans="1:13" ht="19.5" x14ac:dyDescent="0.25">
      <c r="A108" s="1"/>
      <c r="B108" s="8" t="str">
        <f>'[2]1'!B100</f>
        <v xml:space="preserve">親愛的漢修先生 </v>
      </c>
      <c r="C108" s="8"/>
      <c r="D108" s="8"/>
      <c r="E108" s="15" t="str">
        <f t="shared" si="16"/>
        <v>台灣</v>
      </c>
      <c r="F108" s="9" t="str">
        <f>'[2]1'!C100</f>
        <v>9575707079</v>
      </c>
      <c r="G108" s="10">
        <v>1</v>
      </c>
      <c r="H108" s="10">
        <f>'[2]1'!E100</f>
        <v>260</v>
      </c>
      <c r="I108" s="11">
        <f>'[2]1'!E100</f>
        <v>260</v>
      </c>
      <c r="J108" s="5" t="str">
        <f t="shared" si="15"/>
        <v>否</v>
      </c>
      <c r="K108" s="5" t="str">
        <f t="shared" si="15"/>
        <v>否</v>
      </c>
      <c r="L108" s="5" t="str">
        <f t="shared" si="15"/>
        <v>否</v>
      </c>
      <c r="M108" s="6"/>
    </row>
    <row r="109" spans="1:13" ht="19.5" x14ac:dyDescent="0.25">
      <c r="A109" s="1"/>
      <c r="B109" s="8" t="str">
        <f>'[2]1'!B101</f>
        <v xml:space="preserve">奔流之河：一條河流重生的真實故事 </v>
      </c>
      <c r="C109" s="8"/>
      <c r="D109" s="8"/>
      <c r="E109" s="15" t="str">
        <f t="shared" si="16"/>
        <v>台灣</v>
      </c>
      <c r="F109" s="9" t="str">
        <f>'[2]1'!C101</f>
        <v>9789866310126</v>
      </c>
      <c r="G109" s="10">
        <v>1</v>
      </c>
      <c r="H109" s="10">
        <f>'[2]1'!E101</f>
        <v>280</v>
      </c>
      <c r="I109" s="11">
        <f>'[2]1'!E101</f>
        <v>280</v>
      </c>
      <c r="J109" s="5" t="str">
        <f t="shared" ref="J109:L123" si="17">J4</f>
        <v>否</v>
      </c>
      <c r="K109" s="5" t="str">
        <f t="shared" si="17"/>
        <v>否</v>
      </c>
      <c r="L109" s="5" t="str">
        <f t="shared" si="17"/>
        <v>否</v>
      </c>
      <c r="M109" s="6"/>
    </row>
    <row r="110" spans="1:13" ht="19.5" x14ac:dyDescent="0.25">
      <c r="A110" s="1"/>
      <c r="B110" s="8" t="str">
        <f>'[2]1'!B102</f>
        <v xml:space="preserve">阿德老師的科學教室1物理大驚奇 </v>
      </c>
      <c r="C110" s="8"/>
      <c r="D110" s="8"/>
      <c r="E110" s="15" t="str">
        <f t="shared" si="16"/>
        <v>台灣</v>
      </c>
      <c r="F110" s="9" t="str">
        <f>'[2]1'!C102</f>
        <v>9789861615950</v>
      </c>
      <c r="G110" s="10">
        <v>1</v>
      </c>
      <c r="H110" s="10">
        <f>'[2]1'!E102</f>
        <v>320</v>
      </c>
      <c r="I110" s="11">
        <f>'[2]1'!E102</f>
        <v>320</v>
      </c>
      <c r="J110" s="5" t="str">
        <f t="shared" si="17"/>
        <v>否</v>
      </c>
      <c r="K110" s="5" t="str">
        <f t="shared" si="17"/>
        <v>否</v>
      </c>
      <c r="L110" s="5" t="str">
        <f t="shared" si="17"/>
        <v>否</v>
      </c>
      <c r="M110" s="6"/>
    </row>
    <row r="111" spans="1:13" ht="19.5" x14ac:dyDescent="0.25">
      <c r="A111" s="1"/>
      <c r="B111" s="8" t="str">
        <f>'[2]1'!B103</f>
        <v xml:space="preserve">打火哥的30堂烈焰求生課 </v>
      </c>
      <c r="C111" s="8"/>
      <c r="D111" s="8"/>
      <c r="E111" s="15" t="str">
        <f t="shared" si="16"/>
        <v>台灣</v>
      </c>
      <c r="F111" s="9" t="str">
        <f>'[2]1'!C103</f>
        <v>9789573286127</v>
      </c>
      <c r="G111" s="10">
        <v>1</v>
      </c>
      <c r="H111" s="10">
        <f>'[2]1'!E103</f>
        <v>350</v>
      </c>
      <c r="I111" s="11">
        <f>'[2]1'!E103</f>
        <v>350</v>
      </c>
      <c r="J111" s="5" t="str">
        <f t="shared" si="17"/>
        <v>否</v>
      </c>
      <c r="K111" s="5" t="str">
        <f t="shared" si="17"/>
        <v>否</v>
      </c>
      <c r="L111" s="5" t="str">
        <f t="shared" si="17"/>
        <v>否</v>
      </c>
      <c r="M111" s="6"/>
    </row>
    <row r="112" spans="1:13" ht="19.5" x14ac:dyDescent="0.25">
      <c r="A112" s="1"/>
      <c r="B112" s="8" t="str">
        <f>'[2]1'!B104</f>
        <v xml:space="preserve">趣味生物 </v>
      </c>
      <c r="C112" s="8"/>
      <c r="D112" s="8"/>
      <c r="E112" s="15" t="str">
        <f t="shared" si="16"/>
        <v>台灣</v>
      </c>
      <c r="F112" s="9" t="str">
        <f>'[2]1'!C104</f>
        <v>9789864438570</v>
      </c>
      <c r="G112" s="10">
        <v>1</v>
      </c>
      <c r="H112" s="10">
        <f>'[2]1'!E104</f>
        <v>350</v>
      </c>
      <c r="I112" s="11">
        <f>'[2]1'!E104</f>
        <v>350</v>
      </c>
      <c r="J112" s="5" t="str">
        <f t="shared" si="17"/>
        <v>否</v>
      </c>
      <c r="K112" s="5" t="str">
        <f t="shared" si="17"/>
        <v>否</v>
      </c>
      <c r="L112" s="5" t="str">
        <f t="shared" si="17"/>
        <v>否</v>
      </c>
      <c r="M112" s="6"/>
    </row>
    <row r="113" spans="1:13" ht="19.5" x14ac:dyDescent="0.25">
      <c r="A113" s="1"/>
      <c r="B113" s="8" t="str">
        <f>'[2]1'!B105</f>
        <v>漢娜的旅行箱</v>
      </c>
      <c r="C113" s="8"/>
      <c r="D113" s="8"/>
      <c r="E113" s="15" t="str">
        <f t="shared" si="16"/>
        <v>台灣</v>
      </c>
      <c r="F113" s="9" t="str">
        <f>'[2]1'!C105</f>
        <v>9789863596356</v>
      </c>
      <c r="G113" s="10">
        <v>1</v>
      </c>
      <c r="H113" s="10">
        <f>'[2]1'!E105</f>
        <v>300</v>
      </c>
      <c r="I113" s="11">
        <f>'[2]1'!E105</f>
        <v>300</v>
      </c>
      <c r="J113" s="5" t="str">
        <f t="shared" si="17"/>
        <v>否</v>
      </c>
      <c r="K113" s="5" t="str">
        <f t="shared" si="17"/>
        <v>否</v>
      </c>
      <c r="L113" s="5" t="str">
        <f t="shared" si="17"/>
        <v>否</v>
      </c>
      <c r="M113" s="6"/>
    </row>
    <row r="114" spans="1:13" ht="19.5" x14ac:dyDescent="0.25">
      <c r="A114" s="1"/>
      <c r="B114" s="8" t="str">
        <f>'[2]1'!B106</f>
        <v xml:space="preserve">思考練習題：美國名校都在用的動腦題庫，突破我們的想像同溫層 </v>
      </c>
      <c r="C114" s="8"/>
      <c r="D114" s="8"/>
      <c r="E114" s="15" t="str">
        <f t="shared" si="16"/>
        <v>台灣</v>
      </c>
      <c r="F114" s="9" t="str">
        <f>'[2]1'!C106</f>
        <v>9789861795621</v>
      </c>
      <c r="G114" s="10">
        <v>1</v>
      </c>
      <c r="H114" s="10">
        <f>'[2]1'!E106</f>
        <v>250</v>
      </c>
      <c r="I114" s="11">
        <f>'[2]1'!E106</f>
        <v>250</v>
      </c>
      <c r="J114" s="5" t="str">
        <f t="shared" si="17"/>
        <v>否</v>
      </c>
      <c r="K114" s="5" t="str">
        <f t="shared" si="17"/>
        <v>否</v>
      </c>
      <c r="L114" s="5" t="str">
        <f t="shared" si="17"/>
        <v>否</v>
      </c>
      <c r="M114" s="6"/>
    </row>
    <row r="115" spans="1:13" ht="19.5" x14ac:dyDescent="0.25">
      <c r="A115" s="1"/>
      <c r="B115" s="8" t="str">
        <f>'[2]1'!B107</f>
        <v xml:space="preserve">【可能小學的西洋文明任務】4 勇闖羅馬競技場 </v>
      </c>
      <c r="C115" s="8"/>
      <c r="D115" s="8"/>
      <c r="E115" s="15" t="str">
        <f t="shared" ref="E115:E126" si="18">E19</f>
        <v>台灣</v>
      </c>
      <c r="F115" s="9" t="str">
        <f>'[2]1'!C107</f>
        <v>9789869484459</v>
      </c>
      <c r="G115" s="10">
        <v>1</v>
      </c>
      <c r="H115" s="10">
        <f>'[2]1'!E107</f>
        <v>280</v>
      </c>
      <c r="I115" s="11">
        <f>'[2]1'!E107</f>
        <v>280</v>
      </c>
      <c r="J115" s="5" t="str">
        <f t="shared" si="17"/>
        <v>否</v>
      </c>
      <c r="K115" s="5" t="str">
        <f t="shared" si="17"/>
        <v>否</v>
      </c>
      <c r="L115" s="5" t="str">
        <f t="shared" si="17"/>
        <v>否</v>
      </c>
      <c r="M115" s="6"/>
    </row>
    <row r="116" spans="1:13" ht="19.5" x14ac:dyDescent="0.25">
      <c r="A116" s="1"/>
      <c r="B116" s="8" t="str">
        <f>'[2]1'!B108</f>
        <v xml:space="preserve">【可能小學的西洋文明任務】1埃及金字塔遠征記 </v>
      </c>
      <c r="C116" s="8"/>
      <c r="D116" s="8"/>
      <c r="E116" s="15" t="str">
        <f t="shared" si="18"/>
        <v>台灣</v>
      </c>
      <c r="F116" s="9" t="str">
        <f>'[2]1'!C108</f>
        <v>9789869484428</v>
      </c>
      <c r="G116" s="10">
        <v>1</v>
      </c>
      <c r="H116" s="10">
        <f>'[2]1'!E108</f>
        <v>280</v>
      </c>
      <c r="I116" s="11">
        <f>'[2]1'!E108</f>
        <v>280</v>
      </c>
      <c r="J116" s="5" t="str">
        <f t="shared" si="17"/>
        <v>否</v>
      </c>
      <c r="K116" s="5" t="str">
        <f t="shared" si="17"/>
        <v>否</v>
      </c>
      <c r="L116" s="5" t="str">
        <f t="shared" si="17"/>
        <v>否</v>
      </c>
      <c r="M116" s="6"/>
    </row>
    <row r="117" spans="1:13" ht="19.5" x14ac:dyDescent="0.25">
      <c r="A117" s="1"/>
      <c r="B117" s="8" t="str">
        <f>'[2]1'!B109</f>
        <v xml:space="preserve">剪紙少女翩翩 </v>
      </c>
      <c r="C117" s="8"/>
      <c r="D117" s="8"/>
      <c r="E117" s="15" t="str">
        <f t="shared" si="18"/>
        <v>台灣</v>
      </c>
      <c r="F117" s="9" t="str">
        <f>'[2]1'!C109</f>
        <v>9789864502028</v>
      </c>
      <c r="G117" s="10">
        <v>1</v>
      </c>
      <c r="H117" s="10">
        <f>'[2]1'!E109</f>
        <v>260</v>
      </c>
      <c r="I117" s="11">
        <f>'[2]1'!E109</f>
        <v>260</v>
      </c>
      <c r="J117" s="5" t="str">
        <f t="shared" si="17"/>
        <v>否</v>
      </c>
      <c r="K117" s="5" t="str">
        <f t="shared" si="17"/>
        <v>否</v>
      </c>
      <c r="L117" s="5" t="str">
        <f t="shared" si="17"/>
        <v>否</v>
      </c>
      <c r="M117" s="6"/>
    </row>
    <row r="118" spans="1:13" ht="19.5" x14ac:dyDescent="0.25">
      <c r="A118" s="1"/>
      <c r="B118" s="8" t="str">
        <f>'[2]1'!B110</f>
        <v xml:space="preserve">狼妻 </v>
      </c>
      <c r="C118" s="8"/>
      <c r="D118" s="8"/>
      <c r="E118" s="15" t="str">
        <f t="shared" si="18"/>
        <v>台灣</v>
      </c>
      <c r="F118" s="9" t="str">
        <f>'[2]1'!C110</f>
        <v>9789577517135</v>
      </c>
      <c r="G118" s="10">
        <v>1</v>
      </c>
      <c r="H118" s="10">
        <f>'[2]1'!E110</f>
        <v>180</v>
      </c>
      <c r="I118" s="11">
        <f>'[2]1'!E110</f>
        <v>180</v>
      </c>
      <c r="J118" s="5" t="str">
        <f t="shared" si="17"/>
        <v>否</v>
      </c>
      <c r="K118" s="5" t="str">
        <f t="shared" si="17"/>
        <v>否</v>
      </c>
      <c r="L118" s="5" t="str">
        <f t="shared" si="17"/>
        <v>否</v>
      </c>
      <c r="M118" s="6"/>
    </row>
    <row r="119" spans="1:13" ht="19.5" x14ac:dyDescent="0.25">
      <c r="A119" s="1"/>
      <c r="B119" s="8" t="str">
        <f>'[2]1'!B111</f>
        <v xml:space="preserve">奇想三國1：九命喜鵲救曹操 </v>
      </c>
      <c r="C119" s="8"/>
      <c r="D119" s="8"/>
      <c r="E119" s="15" t="str">
        <f t="shared" si="18"/>
        <v>台灣</v>
      </c>
      <c r="F119" s="9" t="str">
        <f>'[2]1'!C111</f>
        <v>9789862415856</v>
      </c>
      <c r="G119" s="10">
        <v>1</v>
      </c>
      <c r="H119" s="10">
        <f>'[2]1'!E111</f>
        <v>280</v>
      </c>
      <c r="I119" s="11">
        <f>'[2]1'!E111</f>
        <v>280</v>
      </c>
      <c r="J119" s="5" t="str">
        <f t="shared" si="17"/>
        <v>否</v>
      </c>
      <c r="K119" s="5" t="str">
        <f t="shared" si="17"/>
        <v>否</v>
      </c>
      <c r="L119" s="5" t="str">
        <f t="shared" si="17"/>
        <v>否</v>
      </c>
      <c r="M119" s="6"/>
    </row>
    <row r="120" spans="1:13" ht="19.5" x14ac:dyDescent="0.25">
      <c r="A120" s="1"/>
      <c r="B120" s="8" t="str">
        <f>'[2]1'!B112</f>
        <v xml:space="preserve">草山之鷹 </v>
      </c>
      <c r="C120" s="8"/>
      <c r="D120" s="8"/>
      <c r="E120" s="15" t="str">
        <f t="shared" si="18"/>
        <v>台灣</v>
      </c>
      <c r="F120" s="9" t="str">
        <f>'[2]1'!C112</f>
        <v>9789864491261</v>
      </c>
      <c r="G120" s="10">
        <v>1</v>
      </c>
      <c r="H120" s="10">
        <f>'[2]1'!E112</f>
        <v>280</v>
      </c>
      <c r="I120" s="11">
        <f>'[2]1'!E112</f>
        <v>280</v>
      </c>
      <c r="J120" s="5" t="str">
        <f t="shared" si="17"/>
        <v>否</v>
      </c>
      <c r="K120" s="5" t="str">
        <f t="shared" si="17"/>
        <v>否</v>
      </c>
      <c r="L120" s="5" t="str">
        <f t="shared" si="17"/>
        <v>否</v>
      </c>
      <c r="M120" s="6"/>
    </row>
    <row r="121" spans="1:13" ht="19.5" x14ac:dyDescent="0.25">
      <c r="A121" s="1"/>
      <c r="B121" s="8" t="str">
        <f>'[2]1'!B113</f>
        <v xml:space="preserve">解碼男孩：消失的時空之門 </v>
      </c>
      <c r="C121" s="8"/>
      <c r="D121" s="8"/>
      <c r="E121" s="15" t="str">
        <f t="shared" si="18"/>
        <v>台灣</v>
      </c>
      <c r="F121" s="9" t="str">
        <f>'[2]1'!C113</f>
        <v>9789863382355</v>
      </c>
      <c r="G121" s="10">
        <v>1</v>
      </c>
      <c r="H121" s="10">
        <f>'[2]1'!E113</f>
        <v>300</v>
      </c>
      <c r="I121" s="11">
        <f>'[2]1'!E113</f>
        <v>300</v>
      </c>
      <c r="J121" s="5" t="str">
        <f t="shared" si="17"/>
        <v>否</v>
      </c>
      <c r="K121" s="5" t="str">
        <f t="shared" si="17"/>
        <v>否</v>
      </c>
      <c r="L121" s="5" t="str">
        <f t="shared" si="17"/>
        <v>否</v>
      </c>
      <c r="M121" s="6"/>
    </row>
    <row r="122" spans="1:13" ht="19.5" x14ac:dyDescent="0.25">
      <c r="A122" s="1"/>
      <c r="B122" s="8" t="str">
        <f>'[2]1'!B114</f>
        <v xml:space="preserve">你所不知道的符號故事：符號的由來與使用 </v>
      </c>
      <c r="C122" s="8"/>
      <c r="D122" s="8"/>
      <c r="E122" s="15" t="str">
        <f t="shared" si="18"/>
        <v>台灣</v>
      </c>
      <c r="F122" s="9" t="str">
        <f>'[2]1'!C114</f>
        <v>9789573281894</v>
      </c>
      <c r="G122" s="10">
        <v>1</v>
      </c>
      <c r="H122" s="10">
        <f>'[2]1'!E114</f>
        <v>280</v>
      </c>
      <c r="I122" s="11">
        <f>'[2]1'!E114</f>
        <v>280</v>
      </c>
      <c r="J122" s="5" t="str">
        <f t="shared" si="17"/>
        <v>否</v>
      </c>
      <c r="K122" s="5" t="str">
        <f t="shared" si="17"/>
        <v>否</v>
      </c>
      <c r="L122" s="5" t="str">
        <f t="shared" si="17"/>
        <v>否</v>
      </c>
      <c r="M122" s="6"/>
    </row>
    <row r="123" spans="1:13" ht="19.5" x14ac:dyDescent="0.25">
      <c r="A123" s="1"/>
      <c r="B123" s="8" t="str">
        <f>'[2]1'!B115</f>
        <v xml:space="preserve">夢想冒險家：魏德聖的電影狂熱曲 </v>
      </c>
      <c r="C123" s="8"/>
      <c r="D123" s="8"/>
      <c r="E123" s="15" t="str">
        <f t="shared" si="18"/>
        <v>台灣</v>
      </c>
      <c r="F123" s="9" t="str">
        <f>'[2]1'!C115</f>
        <v>9789571192529</v>
      </c>
      <c r="G123" s="10">
        <v>1</v>
      </c>
      <c r="H123" s="10">
        <f>'[2]1'!E115</f>
        <v>320</v>
      </c>
      <c r="I123" s="11">
        <f>'[2]1'!E115</f>
        <v>320</v>
      </c>
      <c r="J123" s="5" t="str">
        <f t="shared" si="17"/>
        <v>否</v>
      </c>
      <c r="K123" s="5" t="str">
        <f t="shared" si="17"/>
        <v>否</v>
      </c>
      <c r="L123" s="5" t="str">
        <f t="shared" si="17"/>
        <v>否</v>
      </c>
      <c r="M123" s="6"/>
    </row>
    <row r="124" spans="1:13" ht="19.5" x14ac:dyDescent="0.25">
      <c r="A124" s="1"/>
      <c r="B124" s="8" t="str">
        <f>'[2]1'!B116</f>
        <v>阿德老師的科學教室3化學魔法趣</v>
      </c>
      <c r="C124" s="8"/>
      <c r="D124" s="8"/>
      <c r="E124" s="15" t="str">
        <f t="shared" si="18"/>
        <v>台灣</v>
      </c>
      <c r="F124" s="9" t="str">
        <f>'[2]1'!C116</f>
        <v>9789861616049</v>
      </c>
      <c r="G124" s="10">
        <v>1</v>
      </c>
      <c r="H124" s="10">
        <f>'[2]1'!E116</f>
        <v>320</v>
      </c>
      <c r="I124" s="11">
        <f>'[2]1'!E116</f>
        <v>320</v>
      </c>
      <c r="J124" s="5" t="str">
        <f t="shared" ref="J124:L138" si="19">J4</f>
        <v>否</v>
      </c>
      <c r="K124" s="5" t="str">
        <f t="shared" si="19"/>
        <v>否</v>
      </c>
      <c r="L124" s="5" t="str">
        <f t="shared" si="19"/>
        <v>否</v>
      </c>
      <c r="M124" s="6"/>
    </row>
    <row r="125" spans="1:13" ht="19.5" x14ac:dyDescent="0.25">
      <c r="A125" s="1"/>
      <c r="B125" s="8" t="str">
        <f>'[2]1'!B117</f>
        <v>可能小學的西洋文明任務3：決戰希臘奧運會</v>
      </c>
      <c r="C125" s="8"/>
      <c r="D125" s="8"/>
      <c r="E125" s="15" t="str">
        <f t="shared" si="18"/>
        <v>台灣</v>
      </c>
      <c r="F125" s="9" t="str">
        <f>'[2]1'!C117</f>
        <v>9789869484442</v>
      </c>
      <c r="G125" s="10">
        <v>1</v>
      </c>
      <c r="H125" s="10">
        <f>'[2]1'!E117</f>
        <v>280</v>
      </c>
      <c r="I125" s="11">
        <f>'[2]1'!E117</f>
        <v>280</v>
      </c>
      <c r="J125" s="5" t="str">
        <f t="shared" si="19"/>
        <v>否</v>
      </c>
      <c r="K125" s="5" t="str">
        <f t="shared" si="19"/>
        <v>否</v>
      </c>
      <c r="L125" s="5" t="str">
        <f t="shared" si="19"/>
        <v>否</v>
      </c>
      <c r="M125" s="6"/>
    </row>
    <row r="126" spans="1:13" ht="19.5" x14ac:dyDescent="0.25">
      <c r="A126" s="1"/>
      <c r="B126" s="8" t="str">
        <f>'[2]1'!B118</f>
        <v xml:space="preserve">三個問號偵探團1：天堂動物園事件 </v>
      </c>
      <c r="C126" s="8"/>
      <c r="D126" s="8"/>
      <c r="E126" s="15" t="str">
        <f t="shared" si="18"/>
        <v>台灣</v>
      </c>
      <c r="F126" s="9" t="str">
        <f>'[2]1'!C118</f>
        <v>9789862417577</v>
      </c>
      <c r="G126" s="10">
        <v>1</v>
      </c>
      <c r="H126" s="10">
        <f>'[2]1'!E118</f>
        <v>300</v>
      </c>
      <c r="I126" s="11">
        <f>'[2]1'!E118</f>
        <v>300</v>
      </c>
      <c r="J126" s="5" t="str">
        <f t="shared" si="19"/>
        <v>否</v>
      </c>
      <c r="K126" s="5" t="str">
        <f t="shared" si="19"/>
        <v>否</v>
      </c>
      <c r="L126" s="5" t="str">
        <f t="shared" si="19"/>
        <v>否</v>
      </c>
      <c r="M126" s="6"/>
    </row>
    <row r="127" spans="1:13" ht="19.5" x14ac:dyDescent="0.25">
      <c r="A127" s="1"/>
      <c r="B127" s="8" t="str">
        <f>'[2]1'!B119</f>
        <v xml:space="preserve">看不見的敵人 </v>
      </c>
      <c r="C127" s="8"/>
      <c r="D127" s="8"/>
      <c r="E127" s="15" t="str">
        <f t="shared" ref="E127:E138" si="20">E19</f>
        <v>台灣</v>
      </c>
      <c r="F127" s="9" t="str">
        <f>'[2]1'!C119</f>
        <v>9789869281539</v>
      </c>
      <c r="G127" s="10">
        <v>1</v>
      </c>
      <c r="H127" s="10">
        <f>'[2]1'!E119</f>
        <v>300</v>
      </c>
      <c r="I127" s="11">
        <f>'[2]1'!E119</f>
        <v>300</v>
      </c>
      <c r="J127" s="5" t="str">
        <f t="shared" si="19"/>
        <v>否</v>
      </c>
      <c r="K127" s="5" t="str">
        <f t="shared" si="19"/>
        <v>否</v>
      </c>
      <c r="L127" s="5" t="str">
        <f t="shared" si="19"/>
        <v>否</v>
      </c>
      <c r="M127" s="6"/>
    </row>
    <row r="128" spans="1:13" ht="19.5" x14ac:dyDescent="0.25">
      <c r="A128" s="1"/>
      <c r="B128" s="8" t="str">
        <f>'[2]1'!B120</f>
        <v xml:space="preserve">飛鞋 </v>
      </c>
      <c r="C128" s="8"/>
      <c r="D128" s="8"/>
      <c r="E128" s="15" t="str">
        <f t="shared" si="20"/>
        <v>台灣</v>
      </c>
      <c r="F128" s="9" t="str">
        <f>'[2]1'!C120</f>
        <v>9789864501397</v>
      </c>
      <c r="G128" s="10">
        <v>1</v>
      </c>
      <c r="H128" s="10">
        <f>'[2]1'!E120</f>
        <v>260</v>
      </c>
      <c r="I128" s="11">
        <f>'[2]1'!E120</f>
        <v>260</v>
      </c>
      <c r="J128" s="5" t="str">
        <f t="shared" si="19"/>
        <v>否</v>
      </c>
      <c r="K128" s="5" t="str">
        <f t="shared" si="19"/>
        <v>否</v>
      </c>
      <c r="L128" s="5" t="str">
        <f t="shared" si="19"/>
        <v>否</v>
      </c>
      <c r="M128" s="6"/>
    </row>
    <row r="129" spans="1:13" ht="19.5" x14ac:dyDescent="0.25">
      <c r="A129" s="1"/>
      <c r="B129" s="8" t="str">
        <f>'[2]1'!B121</f>
        <v xml:space="preserve">少女三劍客 </v>
      </c>
      <c r="C129" s="8"/>
      <c r="D129" s="8"/>
      <c r="E129" s="15" t="str">
        <f t="shared" si="20"/>
        <v>台灣</v>
      </c>
      <c r="F129" s="9" t="str">
        <f>'[2]1'!C121</f>
        <v>9789863381624</v>
      </c>
      <c r="G129" s="10">
        <v>1</v>
      </c>
      <c r="H129" s="10">
        <f>'[2]1'!E121</f>
        <v>280</v>
      </c>
      <c r="I129" s="11">
        <f>'[2]1'!E121</f>
        <v>280</v>
      </c>
      <c r="J129" s="5" t="str">
        <f t="shared" si="19"/>
        <v>否</v>
      </c>
      <c r="K129" s="5" t="str">
        <f t="shared" si="19"/>
        <v>否</v>
      </c>
      <c r="L129" s="5" t="str">
        <f t="shared" si="19"/>
        <v>否</v>
      </c>
      <c r="M129" s="6"/>
    </row>
    <row r="130" spans="1:13" ht="19.5" x14ac:dyDescent="0.25">
      <c r="A130" s="1"/>
      <c r="B130" s="8" t="str">
        <f>'[2]1'!B122</f>
        <v>穿越故宮大冒險5：谿山行旅圖冰獸任務</v>
      </c>
      <c r="C130" s="8"/>
      <c r="D130" s="8"/>
      <c r="E130" s="15" t="str">
        <f t="shared" si="20"/>
        <v>台灣</v>
      </c>
      <c r="F130" s="9" t="str">
        <f>'[2]1'!C122</f>
        <v>9789865535438</v>
      </c>
      <c r="G130" s="10">
        <v>1</v>
      </c>
      <c r="H130" s="10">
        <f>'[2]1'!E122</f>
        <v>300</v>
      </c>
      <c r="I130" s="11">
        <f>'[2]1'!E122</f>
        <v>300</v>
      </c>
      <c r="J130" s="5" t="str">
        <f t="shared" si="19"/>
        <v>否</v>
      </c>
      <c r="K130" s="5" t="str">
        <f t="shared" si="19"/>
        <v>否</v>
      </c>
      <c r="L130" s="5" t="str">
        <f t="shared" si="19"/>
        <v>否</v>
      </c>
      <c r="M130" s="6"/>
    </row>
    <row r="131" spans="1:13" ht="19.5" x14ac:dyDescent="0.25">
      <c r="A131" s="1"/>
      <c r="B131" s="8" t="str">
        <f>'[2]1'!B123</f>
        <v xml:space="preserve">福爾摩斯經典探案：夜光怪獸 </v>
      </c>
      <c r="C131" s="8"/>
      <c r="D131" s="8"/>
      <c r="E131" s="15" t="str">
        <f t="shared" si="20"/>
        <v>台灣</v>
      </c>
      <c r="F131" s="9" t="str">
        <f>'[2]1'!C123</f>
        <v>9789863380016</v>
      </c>
      <c r="G131" s="10">
        <v>1</v>
      </c>
      <c r="H131" s="10">
        <f>'[2]1'!E123</f>
        <v>180</v>
      </c>
      <c r="I131" s="11">
        <f>'[2]1'!E123</f>
        <v>180</v>
      </c>
      <c r="J131" s="5" t="str">
        <f t="shared" si="19"/>
        <v>否</v>
      </c>
      <c r="K131" s="5" t="str">
        <f t="shared" si="19"/>
        <v>否</v>
      </c>
      <c r="L131" s="5" t="str">
        <f t="shared" si="19"/>
        <v>否</v>
      </c>
      <c r="M131" s="6"/>
    </row>
    <row r="132" spans="1:13" ht="19.5" x14ac:dyDescent="0.25">
      <c r="A132" s="1"/>
      <c r="B132" s="8" t="str">
        <f>'[2]1'!B124</f>
        <v xml:space="preserve">可能小學的藝術國寶任務2：決戰蘭亭密碼 </v>
      </c>
      <c r="C132" s="8"/>
      <c r="D132" s="8"/>
      <c r="E132" s="15" t="str">
        <f t="shared" si="20"/>
        <v>台灣</v>
      </c>
      <c r="F132" s="9" t="str">
        <f>'[2]1'!C124</f>
        <v>9789575034450</v>
      </c>
      <c r="G132" s="10">
        <v>1</v>
      </c>
      <c r="H132" s="10">
        <f>'[2]1'!E124</f>
        <v>280</v>
      </c>
      <c r="I132" s="11">
        <f>'[2]1'!E124</f>
        <v>280</v>
      </c>
      <c r="J132" s="5" t="str">
        <f t="shared" si="19"/>
        <v>否</v>
      </c>
      <c r="K132" s="5" t="str">
        <f t="shared" si="19"/>
        <v>否</v>
      </c>
      <c r="L132" s="5" t="str">
        <f t="shared" si="19"/>
        <v>否</v>
      </c>
      <c r="M132" s="6"/>
    </row>
    <row r="133" spans="1:13" ht="19.5" x14ac:dyDescent="0.25">
      <c r="A133" s="1"/>
      <c r="B133" s="8" t="str">
        <f>'[2]1'!B125</f>
        <v xml:space="preserve">破解！傳達的技倆：假新聞‧偽科學 </v>
      </c>
      <c r="C133" s="8"/>
      <c r="D133" s="8"/>
      <c r="E133" s="15" t="str">
        <f t="shared" si="20"/>
        <v>台灣</v>
      </c>
      <c r="F133" s="9" t="str">
        <f>'[2]1'!C125</f>
        <v>9789864491391</v>
      </c>
      <c r="G133" s="10">
        <v>1</v>
      </c>
      <c r="H133" s="10">
        <f>'[2]1'!E125</f>
        <v>300</v>
      </c>
      <c r="I133" s="11">
        <f>'[2]1'!E125</f>
        <v>300</v>
      </c>
      <c r="J133" s="5" t="str">
        <f t="shared" si="19"/>
        <v>否</v>
      </c>
      <c r="K133" s="5" t="str">
        <f t="shared" si="19"/>
        <v>否</v>
      </c>
      <c r="L133" s="5" t="str">
        <f t="shared" si="19"/>
        <v>否</v>
      </c>
      <c r="M133" s="6"/>
    </row>
    <row r="134" spans="1:13" ht="19.5" x14ac:dyDescent="0.25">
      <c r="A134" s="1"/>
      <c r="B134" s="8" t="str">
        <f>'[2]1'!B126</f>
        <v>當河馬想動的時候再去推牠：52個科學家的趣味思考，改變了這世界！</v>
      </c>
      <c r="C134" s="8"/>
      <c r="D134" s="8"/>
      <c r="E134" s="15" t="str">
        <f t="shared" si="20"/>
        <v>台灣</v>
      </c>
      <c r="F134" s="9" t="str">
        <f>'[2]1'!C126</f>
        <v>9789577516862</v>
      </c>
      <c r="G134" s="10">
        <v>1</v>
      </c>
      <c r="H134" s="10">
        <f>'[2]1'!E126</f>
        <v>260</v>
      </c>
      <c r="I134" s="11">
        <f>'[2]1'!E126</f>
        <v>260</v>
      </c>
      <c r="J134" s="5" t="str">
        <f t="shared" si="19"/>
        <v>否</v>
      </c>
      <c r="K134" s="5" t="str">
        <f t="shared" si="19"/>
        <v>否</v>
      </c>
      <c r="L134" s="5" t="str">
        <f t="shared" si="19"/>
        <v>否</v>
      </c>
      <c r="M134" s="6"/>
    </row>
    <row r="135" spans="1:13" ht="19.5" x14ac:dyDescent="0.25">
      <c r="A135" s="1"/>
      <c r="B135" s="8" t="str">
        <f>'[2]1'!B127</f>
        <v xml:space="preserve">地圖會說話：從GPS衛星定位到智慧手機地圖，不可不知的地理資訊應用 </v>
      </c>
      <c r="C135" s="8"/>
      <c r="D135" s="8"/>
      <c r="E135" s="15" t="str">
        <f t="shared" si="20"/>
        <v>台灣</v>
      </c>
      <c r="F135" s="9" t="str">
        <f>'[2]1'!C127</f>
        <v>9789869630863</v>
      </c>
      <c r="G135" s="10">
        <v>1</v>
      </c>
      <c r="H135" s="10">
        <f>'[2]1'!E127</f>
        <v>480</v>
      </c>
      <c r="I135" s="11">
        <f>'[2]1'!E127</f>
        <v>480</v>
      </c>
      <c r="J135" s="5" t="str">
        <f t="shared" si="19"/>
        <v>否</v>
      </c>
      <c r="K135" s="5" t="str">
        <f t="shared" si="19"/>
        <v>否</v>
      </c>
      <c r="L135" s="5" t="str">
        <f t="shared" si="19"/>
        <v>否</v>
      </c>
      <c r="M135" s="6"/>
    </row>
    <row r="136" spans="1:13" ht="19.5" x14ac:dyDescent="0.25">
      <c r="A136" s="1"/>
      <c r="B136" s="8" t="str">
        <f>'[2]1'!B128</f>
        <v xml:space="preserve">歷史小偵探：翻轉時空找錯誤，你不知道的古文明 </v>
      </c>
      <c r="C136" s="8"/>
      <c r="D136" s="8"/>
      <c r="E136" s="15" t="str">
        <f t="shared" si="20"/>
        <v>台灣</v>
      </c>
      <c r="F136" s="9" t="str">
        <f>'[2]1'!C128</f>
        <v>9789869634083</v>
      </c>
      <c r="G136" s="10">
        <v>1</v>
      </c>
      <c r="H136" s="10">
        <f>'[2]1'!E128</f>
        <v>480</v>
      </c>
      <c r="I136" s="11">
        <f>'[2]1'!E128</f>
        <v>480</v>
      </c>
      <c r="J136" s="5" t="str">
        <f t="shared" si="19"/>
        <v>否</v>
      </c>
      <c r="K136" s="5" t="str">
        <f t="shared" si="19"/>
        <v>否</v>
      </c>
      <c r="L136" s="5" t="str">
        <f t="shared" si="19"/>
        <v>否</v>
      </c>
      <c r="M136" s="6"/>
    </row>
    <row r="137" spans="1:13" ht="19.5" x14ac:dyDescent="0.25">
      <c r="A137" s="1"/>
      <c r="B137" s="8" t="str">
        <f>'[2]1'!B129</f>
        <v xml:space="preserve">365天．明天去哪個國家？喵 </v>
      </c>
      <c r="C137" s="8"/>
      <c r="D137" s="8"/>
      <c r="E137" s="15" t="str">
        <f t="shared" si="20"/>
        <v>台灣</v>
      </c>
      <c r="F137" s="9" t="str">
        <f>'[2]1'!C129</f>
        <v>9789864893652</v>
      </c>
      <c r="G137" s="10">
        <v>1</v>
      </c>
      <c r="H137" s="10">
        <f>'[2]1'!E129</f>
        <v>799</v>
      </c>
      <c r="I137" s="11">
        <f>'[2]1'!E129</f>
        <v>799</v>
      </c>
      <c r="J137" s="5" t="str">
        <f t="shared" si="19"/>
        <v>否</v>
      </c>
      <c r="K137" s="5" t="str">
        <f t="shared" si="19"/>
        <v>否</v>
      </c>
      <c r="L137" s="5" t="str">
        <f t="shared" si="19"/>
        <v>否</v>
      </c>
      <c r="M137" s="6"/>
    </row>
    <row r="138" spans="1:13" ht="19.5" x14ac:dyDescent="0.25">
      <c r="A138" s="1"/>
      <c r="B138" s="8" t="str">
        <f>'[2]1'!B130</f>
        <v xml:space="preserve">向星星祈願：50+1個克服學習困難的故事 </v>
      </c>
      <c r="C138" s="8"/>
      <c r="D138" s="8"/>
      <c r="E138" s="15" t="str">
        <f t="shared" si="20"/>
        <v>台灣</v>
      </c>
      <c r="F138" s="9" t="str">
        <f>'[2]1'!C130</f>
        <v>9789578640733</v>
      </c>
      <c r="G138" s="10">
        <v>1</v>
      </c>
      <c r="H138" s="10">
        <f>'[2]1'!E130</f>
        <v>480</v>
      </c>
      <c r="I138" s="11">
        <f>'[2]1'!E130</f>
        <v>480</v>
      </c>
      <c r="J138" s="5" t="str">
        <f t="shared" si="19"/>
        <v>否</v>
      </c>
      <c r="K138" s="5" t="str">
        <f t="shared" si="19"/>
        <v>否</v>
      </c>
      <c r="L138" s="5" t="str">
        <f t="shared" si="19"/>
        <v>否</v>
      </c>
      <c r="M138" s="6"/>
    </row>
    <row r="139" spans="1:13" ht="19.5" x14ac:dyDescent="0.25">
      <c r="A139" s="1"/>
      <c r="B139" s="8" t="str">
        <f>'[2]1'!B131</f>
        <v xml:space="preserve">寫給兒童的文明史9：改變世界的書 </v>
      </c>
      <c r="C139" s="8"/>
      <c r="D139" s="8"/>
      <c r="E139" s="15" t="str">
        <f t="shared" ref="E139:E150" si="21">E19</f>
        <v>台灣</v>
      </c>
      <c r="F139" s="9" t="str">
        <f>'[2]1'!C131</f>
        <v>9789574904556</v>
      </c>
      <c r="G139" s="10">
        <v>1</v>
      </c>
      <c r="H139" s="10">
        <f>'[2]1'!E131</f>
        <v>480</v>
      </c>
      <c r="I139" s="11">
        <f>'[2]1'!E131</f>
        <v>480</v>
      </c>
      <c r="J139" s="5" t="str">
        <f t="shared" ref="J139:L149" si="22">J128</f>
        <v>否</v>
      </c>
      <c r="K139" s="5" t="str">
        <f t="shared" si="22"/>
        <v>否</v>
      </c>
      <c r="L139" s="5" t="str">
        <f t="shared" si="22"/>
        <v>否</v>
      </c>
      <c r="M139" s="6"/>
    </row>
    <row r="140" spans="1:13" ht="19.5" x14ac:dyDescent="0.25">
      <c r="A140" s="1"/>
      <c r="B140" s="8" t="str">
        <f>'[2]1'!B132</f>
        <v xml:space="preserve">樹 </v>
      </c>
      <c r="C140" s="8"/>
      <c r="D140" s="8"/>
      <c r="E140" s="15" t="str">
        <f t="shared" si="21"/>
        <v>台灣</v>
      </c>
      <c r="F140" s="9" t="str">
        <f>'[2]1'!C132</f>
        <v>9789864798179</v>
      </c>
      <c r="G140" s="10">
        <v>1</v>
      </c>
      <c r="H140" s="10">
        <f>'[2]1'!E132</f>
        <v>880</v>
      </c>
      <c r="I140" s="11">
        <f>'[2]1'!E132</f>
        <v>880</v>
      </c>
      <c r="J140" s="5" t="str">
        <f t="shared" si="22"/>
        <v>否</v>
      </c>
      <c r="K140" s="5" t="str">
        <f t="shared" si="22"/>
        <v>否</v>
      </c>
      <c r="L140" s="5" t="str">
        <f t="shared" si="22"/>
        <v>否</v>
      </c>
      <c r="M140" s="6"/>
    </row>
    <row r="141" spans="1:13" ht="19.5" x14ac:dyDescent="0.25">
      <c r="A141" s="1"/>
      <c r="B141" s="8" t="str">
        <f>'[2]1'!B133</f>
        <v xml:space="preserve">怪咖動物偵探：城市野住客事件簿 </v>
      </c>
      <c r="C141" s="8"/>
      <c r="D141" s="8"/>
      <c r="E141" s="15" t="str">
        <f t="shared" si="21"/>
        <v>台灣</v>
      </c>
      <c r="F141" s="9" t="str">
        <f>'[2]1'!C133</f>
        <v>9789576582134</v>
      </c>
      <c r="G141" s="10">
        <v>1</v>
      </c>
      <c r="H141" s="10">
        <f>'[2]1'!E133</f>
        <v>380</v>
      </c>
      <c r="I141" s="11">
        <f>'[2]1'!E133</f>
        <v>380</v>
      </c>
      <c r="J141" s="5" t="str">
        <f t="shared" si="22"/>
        <v>否</v>
      </c>
      <c r="K141" s="5" t="str">
        <f t="shared" si="22"/>
        <v>否</v>
      </c>
      <c r="L141" s="5" t="str">
        <f t="shared" si="22"/>
        <v>否</v>
      </c>
      <c r="M141" s="6"/>
    </row>
    <row r="142" spans="1:13" ht="19.5" x14ac:dyDescent="0.25">
      <c r="A142" s="1"/>
      <c r="B142" s="8" t="str">
        <f>'[2]1'!B134</f>
        <v xml:space="preserve">我叫做小洋，我一點也不特別 </v>
      </c>
      <c r="C142" s="8"/>
      <c r="D142" s="8"/>
      <c r="E142" s="15" t="str">
        <f t="shared" si="21"/>
        <v>台灣</v>
      </c>
      <c r="F142" s="9" t="str">
        <f>'[2]1'!C134</f>
        <v>9789862942444</v>
      </c>
      <c r="G142" s="10">
        <v>1</v>
      </c>
      <c r="H142" s="10">
        <f>'[2]1'!E134</f>
        <v>350</v>
      </c>
      <c r="I142" s="11">
        <f>'[2]1'!E134</f>
        <v>350</v>
      </c>
      <c r="J142" s="5" t="str">
        <f t="shared" si="22"/>
        <v>否</v>
      </c>
      <c r="K142" s="5" t="str">
        <f t="shared" si="22"/>
        <v>否</v>
      </c>
      <c r="L142" s="5" t="str">
        <f t="shared" si="22"/>
        <v>否</v>
      </c>
      <c r="M142" s="6"/>
    </row>
    <row r="143" spans="1:13" ht="19.5" x14ac:dyDescent="0.25">
      <c r="A143" s="1"/>
      <c r="B143" s="8" t="str">
        <f>'[2]1'!B135</f>
        <v>明日之書套書1. 什麼是民主2.關於社會階級3.這就是獨裁</v>
      </c>
      <c r="C143" s="8"/>
      <c r="D143" s="8"/>
      <c r="E143" s="15" t="str">
        <f t="shared" si="21"/>
        <v>台灣</v>
      </c>
      <c r="F143" s="9" t="str">
        <f>'[2]1'!C135</f>
        <v>8667106510523</v>
      </c>
      <c r="G143" s="10">
        <v>1</v>
      </c>
      <c r="H143" s="10">
        <f>'[2]1'!E135</f>
        <v>810</v>
      </c>
      <c r="I143" s="11">
        <f>'[2]1'!E135</f>
        <v>810</v>
      </c>
      <c r="J143" s="5" t="str">
        <f t="shared" si="22"/>
        <v>否</v>
      </c>
      <c r="K143" s="5" t="str">
        <f t="shared" si="22"/>
        <v>否</v>
      </c>
      <c r="L143" s="5" t="str">
        <f t="shared" si="22"/>
        <v>否</v>
      </c>
      <c r="M143" s="6"/>
    </row>
    <row r="144" spans="1:13" ht="19.5" x14ac:dyDescent="0.25">
      <c r="A144" s="1"/>
      <c r="B144" s="8" t="str">
        <f>'[2]1'!B136</f>
        <v xml:space="preserve">皇上吃什麼 </v>
      </c>
      <c r="C144" s="8"/>
      <c r="D144" s="8"/>
      <c r="E144" s="15" t="str">
        <f t="shared" si="21"/>
        <v>台灣</v>
      </c>
      <c r="F144" s="9" t="str">
        <f>'[2]1'!C136</f>
        <v>9789570852431</v>
      </c>
      <c r="G144" s="10">
        <v>1</v>
      </c>
      <c r="H144" s="10">
        <f>'[2]1'!E136</f>
        <v>480</v>
      </c>
      <c r="I144" s="11">
        <f>'[2]1'!E136</f>
        <v>480</v>
      </c>
      <c r="J144" s="5" t="str">
        <f t="shared" si="22"/>
        <v>否</v>
      </c>
      <c r="K144" s="5" t="str">
        <f t="shared" si="22"/>
        <v>否</v>
      </c>
      <c r="L144" s="5" t="str">
        <f t="shared" si="22"/>
        <v>否</v>
      </c>
      <c r="M144" s="6"/>
    </row>
    <row r="145" spans="1:13" ht="19.5" x14ac:dyDescent="0.25">
      <c r="A145" s="1"/>
      <c r="B145" s="8" t="str">
        <f>'[2]1'!B137</f>
        <v xml:space="preserve">撒落的星星 </v>
      </c>
      <c r="C145" s="8"/>
      <c r="D145" s="8"/>
      <c r="E145" s="15" t="str">
        <f t="shared" si="21"/>
        <v>台灣</v>
      </c>
      <c r="F145" s="9" t="str">
        <f>'[2]1'!C137</f>
        <v>9789869730907</v>
      </c>
      <c r="G145" s="10">
        <v>1</v>
      </c>
      <c r="H145" s="10">
        <f>'[2]1'!E137</f>
        <v>340</v>
      </c>
      <c r="I145" s="11">
        <f>'[2]1'!E137</f>
        <v>340</v>
      </c>
      <c r="J145" s="5" t="str">
        <f t="shared" si="22"/>
        <v>否</v>
      </c>
      <c r="K145" s="5" t="str">
        <f t="shared" si="22"/>
        <v>否</v>
      </c>
      <c r="L145" s="5" t="str">
        <f t="shared" si="22"/>
        <v>否</v>
      </c>
      <c r="M145" s="6"/>
    </row>
    <row r="146" spans="1:13" ht="19.5" x14ac:dyDescent="0.25">
      <c r="A146" s="1"/>
      <c r="B146" s="8" t="str">
        <f>'[2]1'!B138</f>
        <v xml:space="preserve">少年廚俠2：西湖鳴冤記 </v>
      </c>
      <c r="C146" s="8"/>
      <c r="D146" s="8"/>
      <c r="E146" s="15" t="str">
        <f t="shared" si="21"/>
        <v>台灣</v>
      </c>
      <c r="F146" s="9" t="str">
        <f>'[2]1'!C138</f>
        <v>9789579095471</v>
      </c>
      <c r="G146" s="10">
        <v>1</v>
      </c>
      <c r="H146" s="10">
        <f>'[2]1'!E138</f>
        <v>280</v>
      </c>
      <c r="I146" s="11">
        <f>'[2]1'!E138</f>
        <v>280</v>
      </c>
      <c r="J146" s="5" t="str">
        <f t="shared" si="22"/>
        <v>否</v>
      </c>
      <c r="K146" s="5" t="str">
        <f t="shared" si="22"/>
        <v>否</v>
      </c>
      <c r="L146" s="5" t="str">
        <f t="shared" si="22"/>
        <v>否</v>
      </c>
      <c r="M146" s="6"/>
    </row>
    <row r="147" spans="1:13" ht="19.5" x14ac:dyDescent="0.25">
      <c r="A147" s="1"/>
      <c r="B147" s="8" t="str">
        <f>'[2]1'!B139</f>
        <v xml:space="preserve">貓戰士首部曲之一：荒野新生 </v>
      </c>
      <c r="C147" s="8"/>
      <c r="D147" s="8"/>
      <c r="E147" s="15" t="str">
        <f t="shared" si="21"/>
        <v>台灣</v>
      </c>
      <c r="F147" s="9" t="str">
        <f>'[2]1'!C139</f>
        <v>9789864438785</v>
      </c>
      <c r="G147" s="10">
        <v>1</v>
      </c>
      <c r="H147" s="10">
        <f>'[2]1'!E139</f>
        <v>0</v>
      </c>
      <c r="I147" s="11">
        <f>'[2]1'!E139</f>
        <v>0</v>
      </c>
      <c r="J147" s="5" t="str">
        <f t="shared" si="22"/>
        <v>否</v>
      </c>
      <c r="K147" s="5" t="str">
        <f t="shared" si="22"/>
        <v>否</v>
      </c>
      <c r="L147" s="5" t="str">
        <f t="shared" si="22"/>
        <v>否</v>
      </c>
      <c r="M147" s="6"/>
    </row>
    <row r="148" spans="1:13" ht="19.5" x14ac:dyDescent="0.25">
      <c r="A148" s="1"/>
      <c r="B148" s="8" t="str">
        <f>'[2]1'!B140</f>
        <v xml:space="preserve">皮克威克奶奶 </v>
      </c>
      <c r="C148" s="8"/>
      <c r="D148" s="8"/>
      <c r="E148" s="15" t="str">
        <f t="shared" si="21"/>
        <v>台灣</v>
      </c>
      <c r="F148" s="9" t="str">
        <f>'[2]1'!C140</f>
        <v>9789869654982</v>
      </c>
      <c r="G148" s="10">
        <v>1</v>
      </c>
      <c r="H148" s="10">
        <f>'[2]1'!E140</f>
        <v>260</v>
      </c>
      <c r="I148" s="11">
        <f>'[2]1'!E140</f>
        <v>260</v>
      </c>
      <c r="J148" s="5" t="str">
        <f t="shared" si="22"/>
        <v>否</v>
      </c>
      <c r="K148" s="5" t="str">
        <f t="shared" si="22"/>
        <v>否</v>
      </c>
      <c r="L148" s="5" t="str">
        <f t="shared" si="22"/>
        <v>否</v>
      </c>
      <c r="M148" s="6"/>
    </row>
    <row r="149" spans="1:13" ht="19.5" x14ac:dyDescent="0.25">
      <c r="A149" s="1"/>
      <c r="B149" s="8" t="str">
        <f>'[2]1'!B141</f>
        <v>荒野機器人</v>
      </c>
      <c r="C149" s="8"/>
      <c r="D149" s="8"/>
      <c r="E149" s="15" t="str">
        <f t="shared" si="21"/>
        <v>台灣</v>
      </c>
      <c r="F149" s="9" t="str">
        <f>'[2]1'!C141</f>
        <v>9789864791743</v>
      </c>
      <c r="G149" s="10">
        <v>1</v>
      </c>
      <c r="H149" s="10">
        <f>'[2]1'!E141</f>
        <v>320</v>
      </c>
      <c r="I149" s="11">
        <f>'[2]1'!E141</f>
        <v>320</v>
      </c>
      <c r="J149" s="5" t="str">
        <f t="shared" si="22"/>
        <v>否</v>
      </c>
      <c r="K149" s="5" t="str">
        <f t="shared" si="22"/>
        <v>否</v>
      </c>
      <c r="L149" s="5" t="str">
        <f t="shared" si="22"/>
        <v>否</v>
      </c>
      <c r="M149" s="6"/>
    </row>
    <row r="150" spans="1:13" ht="19.5" x14ac:dyDescent="0.25">
      <c r="A150" s="1"/>
      <c r="B150" s="8" t="str">
        <f>'[2]1'!B142</f>
        <v xml:space="preserve">我的虎爺好朋友 </v>
      </c>
      <c r="C150" s="8"/>
      <c r="D150" s="8"/>
      <c r="E150" s="15" t="str">
        <f t="shared" si="21"/>
        <v>台灣</v>
      </c>
      <c r="F150" s="9" t="str">
        <f>'[2]1'!C142</f>
        <v>9789864502080</v>
      </c>
      <c r="G150" s="10">
        <v>1</v>
      </c>
      <c r="H150" s="10">
        <f>'[2]1'!E142</f>
        <v>260</v>
      </c>
      <c r="I150" s="11">
        <f>'[2]1'!E142</f>
        <v>260</v>
      </c>
      <c r="J150" s="5" t="str">
        <f t="shared" ref="J150:L160" si="23">J128</f>
        <v>否</v>
      </c>
      <c r="K150" s="5" t="str">
        <f t="shared" si="23"/>
        <v>否</v>
      </c>
      <c r="L150" s="5" t="str">
        <f t="shared" si="23"/>
        <v>否</v>
      </c>
      <c r="M150" s="6"/>
    </row>
    <row r="151" spans="1:13" ht="19.5" x14ac:dyDescent="0.25">
      <c r="A151" s="1"/>
      <c r="B151" s="8" t="str">
        <f>'[2]1'!B143</f>
        <v xml:space="preserve">山海經裡的故事1：南山先生的藥鋪子 </v>
      </c>
      <c r="C151" s="8"/>
      <c r="D151" s="8"/>
      <c r="E151" s="15" t="str">
        <f t="shared" ref="E151:E162" si="24">E19</f>
        <v>台灣</v>
      </c>
      <c r="F151" s="9" t="str">
        <f>'[2]1'!C143</f>
        <v>9789570853513</v>
      </c>
      <c r="G151" s="10">
        <v>1</v>
      </c>
      <c r="H151" s="10">
        <f>'[2]1'!E143</f>
        <v>290</v>
      </c>
      <c r="I151" s="11">
        <f>'[2]1'!E143</f>
        <v>290</v>
      </c>
      <c r="J151" s="5" t="str">
        <f t="shared" si="23"/>
        <v>否</v>
      </c>
      <c r="K151" s="5" t="str">
        <f t="shared" si="23"/>
        <v>否</v>
      </c>
      <c r="L151" s="5" t="str">
        <f t="shared" si="23"/>
        <v>否</v>
      </c>
      <c r="M151" s="6"/>
    </row>
    <row r="152" spans="1:13" ht="19.5" x14ac:dyDescent="0.25">
      <c r="A152" s="1"/>
      <c r="B152" s="8" t="str">
        <f>'[2]1'!B144</f>
        <v xml:space="preserve">沒有為什麼 </v>
      </c>
      <c r="C152" s="8"/>
      <c r="D152" s="8"/>
      <c r="E152" s="15" t="str">
        <f t="shared" si="24"/>
        <v>台灣</v>
      </c>
      <c r="F152" s="9" t="str">
        <f>'[2]1'!C144</f>
        <v>9789577518477</v>
      </c>
      <c r="G152" s="10">
        <v>1</v>
      </c>
      <c r="H152" s="10">
        <f>'[2]1'!E144</f>
        <v>320</v>
      </c>
      <c r="I152" s="11">
        <f>'[2]1'!E144</f>
        <v>320</v>
      </c>
      <c r="J152" s="5" t="str">
        <f t="shared" si="23"/>
        <v>否</v>
      </c>
      <c r="K152" s="5" t="str">
        <f t="shared" si="23"/>
        <v>否</v>
      </c>
      <c r="L152" s="5" t="str">
        <f t="shared" si="23"/>
        <v>否</v>
      </c>
      <c r="M152" s="6"/>
    </row>
    <row r="153" spans="1:13" ht="19.5" x14ac:dyDescent="0.25">
      <c r="A153" s="1"/>
      <c r="B153" s="8" t="str">
        <f>'[2]1'!B145</f>
        <v xml:space="preserve">家有怪物：趕走壞脾氣，家庭必備打怪圖畫書 </v>
      </c>
      <c r="C153" s="8"/>
      <c r="D153" s="8"/>
      <c r="E153" s="15" t="str">
        <f t="shared" si="24"/>
        <v>台灣</v>
      </c>
      <c r="F153" s="9" t="str">
        <f>'[2]1'!C145</f>
        <v>9789577518309</v>
      </c>
      <c r="G153" s="10">
        <v>1</v>
      </c>
      <c r="H153" s="10">
        <f>'[2]1'!E145</f>
        <v>260</v>
      </c>
      <c r="I153" s="11">
        <f>'[2]1'!E145</f>
        <v>260</v>
      </c>
      <c r="J153" s="5" t="str">
        <f t="shared" si="23"/>
        <v>否</v>
      </c>
      <c r="K153" s="5" t="str">
        <f t="shared" si="23"/>
        <v>否</v>
      </c>
      <c r="L153" s="5" t="str">
        <f t="shared" si="23"/>
        <v>否</v>
      </c>
      <c r="M153" s="6"/>
    </row>
    <row r="154" spans="1:13" ht="19.5" x14ac:dyDescent="0.25">
      <c r="A154" s="1"/>
      <c r="B154" s="8" t="str">
        <f>'[2]1'!B146</f>
        <v xml:space="preserve">這是我的樹 </v>
      </c>
      <c r="C154" s="8"/>
      <c r="D154" s="8"/>
      <c r="E154" s="15" t="str">
        <f t="shared" si="24"/>
        <v>台灣</v>
      </c>
      <c r="F154" s="9" t="str">
        <f>'[2]1'!C146</f>
        <v>9789864003433</v>
      </c>
      <c r="G154" s="10">
        <v>1</v>
      </c>
      <c r="H154" s="10">
        <f>'[2]1'!E146</f>
        <v>300</v>
      </c>
      <c r="I154" s="11">
        <f>'[2]1'!E146</f>
        <v>300</v>
      </c>
      <c r="J154" s="5" t="str">
        <f t="shared" si="23"/>
        <v>否</v>
      </c>
      <c r="K154" s="5" t="str">
        <f t="shared" si="23"/>
        <v>否</v>
      </c>
      <c r="L154" s="5" t="str">
        <f t="shared" si="23"/>
        <v>否</v>
      </c>
      <c r="M154" s="6"/>
    </row>
    <row r="155" spans="1:13" ht="19.5" x14ac:dyDescent="0.25">
      <c r="A155" s="1"/>
      <c r="B155" s="8" t="str">
        <f>'[2]1'!B147</f>
        <v>查理的南瓜多少籽？</v>
      </c>
      <c r="C155" s="8"/>
      <c r="D155" s="8"/>
      <c r="E155" s="15" t="str">
        <f t="shared" si="24"/>
        <v>台灣</v>
      </c>
      <c r="F155" s="9" t="str">
        <f>'[2]1'!C147</f>
        <v>9789864002894</v>
      </c>
      <c r="G155" s="10">
        <v>1</v>
      </c>
      <c r="H155" s="10">
        <f>'[2]1'!E147</f>
        <v>280</v>
      </c>
      <c r="I155" s="11">
        <f>'[2]1'!E147</f>
        <v>280</v>
      </c>
      <c r="J155" s="5" t="str">
        <f t="shared" si="23"/>
        <v>否</v>
      </c>
      <c r="K155" s="5" t="str">
        <f t="shared" si="23"/>
        <v>否</v>
      </c>
      <c r="L155" s="5" t="str">
        <f t="shared" si="23"/>
        <v>否</v>
      </c>
      <c r="M155" s="6"/>
    </row>
    <row r="156" spans="1:13" ht="19.5" x14ac:dyDescent="0.25">
      <c r="A156" s="1"/>
      <c r="B156" s="8" t="str">
        <f>'[2]1'!B148</f>
        <v xml:space="preserve">文森回家了 </v>
      </c>
      <c r="C156" s="8"/>
      <c r="D156" s="8"/>
      <c r="E156" s="15" t="str">
        <f t="shared" si="24"/>
        <v>台灣</v>
      </c>
      <c r="F156" s="9" t="str">
        <f>'[2]1'!C148</f>
        <v>9789864002931</v>
      </c>
      <c r="G156" s="10">
        <v>1</v>
      </c>
      <c r="H156" s="10">
        <f>'[2]1'!E148</f>
        <v>300</v>
      </c>
      <c r="I156" s="11">
        <f>'[2]1'!E148</f>
        <v>300</v>
      </c>
      <c r="J156" s="5" t="str">
        <f t="shared" si="23"/>
        <v>否</v>
      </c>
      <c r="K156" s="5" t="str">
        <f t="shared" si="23"/>
        <v>否</v>
      </c>
      <c r="L156" s="5" t="str">
        <f t="shared" si="23"/>
        <v>否</v>
      </c>
      <c r="M156" s="6"/>
    </row>
    <row r="157" spans="1:13" ht="19.5" x14ac:dyDescent="0.25">
      <c r="A157" s="1"/>
      <c r="B157" s="8" t="str">
        <f>'[2]1'!B149</f>
        <v xml:space="preserve">小烏龜楚門 </v>
      </c>
      <c r="C157" s="8"/>
      <c r="D157" s="8"/>
      <c r="E157" s="15" t="str">
        <f t="shared" si="24"/>
        <v>台灣</v>
      </c>
      <c r="F157" s="9" t="str">
        <f>'[2]1'!C149</f>
        <v>9789864003204</v>
      </c>
      <c r="G157" s="10">
        <v>1</v>
      </c>
      <c r="H157" s="10">
        <f>'[2]1'!E149</f>
        <v>300</v>
      </c>
      <c r="I157" s="11">
        <f>'[2]1'!E149</f>
        <v>300</v>
      </c>
      <c r="J157" s="5" t="str">
        <f t="shared" si="23"/>
        <v>否</v>
      </c>
      <c r="K157" s="5" t="str">
        <f t="shared" si="23"/>
        <v>否</v>
      </c>
      <c r="L157" s="5" t="str">
        <f t="shared" si="23"/>
        <v>否</v>
      </c>
      <c r="M157" s="6"/>
    </row>
    <row r="158" spans="1:13" ht="19.5" x14ac:dyDescent="0.25">
      <c r="A158" s="1"/>
      <c r="B158" s="8" t="str">
        <f>'[2]1'!B150</f>
        <v xml:space="preserve">我出生的這一天 </v>
      </c>
      <c r="C158" s="8"/>
      <c r="D158" s="8"/>
      <c r="E158" s="15" t="str">
        <f t="shared" si="24"/>
        <v>台灣</v>
      </c>
      <c r="F158" s="9" t="str">
        <f>'[2]1'!C150</f>
        <v>9789864403691</v>
      </c>
      <c r="G158" s="10">
        <v>1</v>
      </c>
      <c r="H158" s="10">
        <f>'[2]1'!E150</f>
        <v>280</v>
      </c>
      <c r="I158" s="11">
        <f>'[2]1'!E150</f>
        <v>280</v>
      </c>
      <c r="J158" s="5" t="str">
        <f t="shared" si="23"/>
        <v>否</v>
      </c>
      <c r="K158" s="5" t="str">
        <f t="shared" si="23"/>
        <v>否</v>
      </c>
      <c r="L158" s="5" t="str">
        <f t="shared" si="23"/>
        <v>否</v>
      </c>
      <c r="M158" s="6"/>
    </row>
    <row r="159" spans="1:13" ht="19.5" x14ac:dyDescent="0.25">
      <c r="A159" s="1"/>
      <c r="B159" s="8" t="str">
        <f>'[2]1'!B151</f>
        <v xml:space="preserve">媽媽做給你 (新版） </v>
      </c>
      <c r="C159" s="8"/>
      <c r="D159" s="16" t="s">
        <v>71</v>
      </c>
      <c r="E159" s="15" t="str">
        <f t="shared" si="24"/>
        <v>台灣</v>
      </c>
      <c r="F159" s="9" t="str">
        <f>'[2]1'!C151</f>
        <v xml:space="preserve">9789864403820 </v>
      </c>
      <c r="G159" s="10">
        <v>1</v>
      </c>
      <c r="H159" s="10">
        <f>'[2]1'!E151</f>
        <v>300</v>
      </c>
      <c r="I159" s="11">
        <f>'[2]1'!E151</f>
        <v>300</v>
      </c>
      <c r="J159" s="5" t="str">
        <f t="shared" si="23"/>
        <v>否</v>
      </c>
      <c r="K159" s="5" t="str">
        <f t="shared" si="23"/>
        <v>否</v>
      </c>
      <c r="L159" s="5" t="str">
        <f t="shared" si="23"/>
        <v>否</v>
      </c>
      <c r="M159" s="6"/>
    </row>
    <row r="160" spans="1:13" ht="19.5" x14ac:dyDescent="0.25">
      <c r="A160" s="1"/>
      <c r="B160" s="8" t="str">
        <f>'[2]1'!B152</f>
        <v xml:space="preserve">我們都是藝術品 </v>
      </c>
      <c r="C160" s="8"/>
      <c r="D160" s="16" t="s">
        <v>71</v>
      </c>
      <c r="E160" s="15" t="str">
        <f t="shared" si="24"/>
        <v>台灣</v>
      </c>
      <c r="F160" s="9" t="str">
        <f>'[2]1'!C152</f>
        <v xml:space="preserve">9789864402915 </v>
      </c>
      <c r="G160" s="10">
        <v>1</v>
      </c>
      <c r="H160" s="10">
        <f>'[2]1'!E152</f>
        <v>320</v>
      </c>
      <c r="I160" s="11">
        <f>'[2]1'!E152</f>
        <v>320</v>
      </c>
      <c r="J160" s="5" t="str">
        <f t="shared" si="23"/>
        <v>否</v>
      </c>
      <c r="K160" s="5" t="str">
        <f t="shared" si="23"/>
        <v>否</v>
      </c>
      <c r="L160" s="5" t="str">
        <f t="shared" si="23"/>
        <v>否</v>
      </c>
      <c r="M160" s="6"/>
    </row>
    <row r="161" spans="1:13" ht="19.5" x14ac:dyDescent="0.25">
      <c r="A161" s="1"/>
      <c r="B161" s="8" t="str">
        <f>[1]工作表1!B42</f>
        <v>鱷魚愛上長頸鹿 5：好忙好忙的聖誕節</v>
      </c>
      <c r="C161" s="8" t="str">
        <f>[1]工作表1!C42</f>
        <v> 達妮拉‧庫洛特</v>
      </c>
      <c r="D161" s="8" t="str">
        <f>[1]工作表1!D42</f>
        <v>采實文化</v>
      </c>
      <c r="E161" s="15" t="str">
        <f t="shared" si="24"/>
        <v>台灣</v>
      </c>
      <c r="F161" s="9">
        <f>[1]工作表1!F42</f>
        <v>9789869371841</v>
      </c>
      <c r="G161" s="10">
        <f>[1]工作表1!G42</f>
        <v>1</v>
      </c>
      <c r="H161" s="10">
        <f>[1]工作表1!H42</f>
        <v>300</v>
      </c>
      <c r="I161" s="11">
        <f>[1]工作表1!I42</f>
        <v>300</v>
      </c>
      <c r="J161" s="5" t="str">
        <f>[1]工作表1!J42</f>
        <v>否</v>
      </c>
      <c r="K161" s="5" t="str">
        <f>[1]工作表1!K42</f>
        <v>否</v>
      </c>
      <c r="L161" s="5" t="str">
        <f>[1]工作表1!L42</f>
        <v>否</v>
      </c>
      <c r="M161" s="6"/>
    </row>
    <row r="162" spans="1:13" ht="19.5" x14ac:dyDescent="0.25">
      <c r="A162" s="1"/>
      <c r="B162" s="8" t="str">
        <f>[1]工作表1!B43</f>
        <v>12歲之前一定要學的生活大小事套書</v>
      </c>
      <c r="C162" s="8" t="str">
        <f>[1]工作表1!C43</f>
        <v>花丸學習會</v>
      </c>
      <c r="D162" s="8" t="str">
        <f>[1]工作表1!D43</f>
        <v>小熊出版</v>
      </c>
      <c r="E162" s="15" t="str">
        <f t="shared" si="24"/>
        <v>台灣</v>
      </c>
      <c r="F162" s="9">
        <f>[1]工作表1!F43</f>
        <v>9786267050071</v>
      </c>
      <c r="G162" s="10">
        <f>[1]工作表1!G43</f>
        <v>1</v>
      </c>
      <c r="H162" s="10">
        <f>[1]工作表1!H43</f>
        <v>1400</v>
      </c>
      <c r="I162" s="11">
        <f>[1]工作表1!I43</f>
        <v>1400</v>
      </c>
      <c r="J162" s="5" t="str">
        <f>[1]工作表1!J43</f>
        <v>是</v>
      </c>
      <c r="K162" s="5" t="str">
        <f>[1]工作表1!K43</f>
        <v>否</v>
      </c>
      <c r="L162" s="5" t="str">
        <f>[1]工作表1!L43</f>
        <v>否</v>
      </c>
      <c r="M162" s="6"/>
    </row>
    <row r="163" spans="1:13" ht="19.5" x14ac:dyDescent="0.25">
      <c r="A163" s="1"/>
      <c r="B163" s="8" t="str">
        <f>[1]工作表1!B44</f>
        <v>12歲之前一定要學：5 讀書態度&amp;學習方法</v>
      </c>
      <c r="C163" s="8" t="str">
        <f>[1]工作表1!C44</f>
        <v>花丸學習會</v>
      </c>
      <c r="D163" s="8" t="str">
        <f>[1]工作表1!D44</f>
        <v>小熊出版</v>
      </c>
      <c r="E163" s="15" t="str">
        <f>[1]工作表1!E44</f>
        <v>台灣</v>
      </c>
      <c r="F163" s="9">
        <f>[1]工作表1!F44</f>
        <v>9786267050507</v>
      </c>
      <c r="G163" s="10">
        <f>[1]工作表1!G44</f>
        <v>1</v>
      </c>
      <c r="H163" s="10">
        <f>[1]工作表1!H44</f>
        <v>350</v>
      </c>
      <c r="I163" s="11">
        <f>[1]工作表1!I44</f>
        <v>350</v>
      </c>
      <c r="J163" s="5" t="str">
        <f>[1]工作表1!J44</f>
        <v>否</v>
      </c>
      <c r="K163" s="5" t="str">
        <f>[1]工作表1!K44</f>
        <v>否</v>
      </c>
      <c r="L163" s="5" t="str">
        <f>[1]工作表1!L44</f>
        <v>否</v>
      </c>
      <c r="M163" s="6"/>
    </row>
    <row r="164" spans="1:13" ht="19.5" x14ac:dyDescent="0.25">
      <c r="A164" s="1"/>
      <c r="B164" s="8" t="str">
        <f>[1]工作表1!B45</f>
        <v>12歲之前一定要學：6 思考未來&amp;實現夢想</v>
      </c>
      <c r="C164" s="8" t="str">
        <f>[1]工作表1!C45</f>
        <v>花丸學習會</v>
      </c>
      <c r="D164" s="8" t="str">
        <f>[1]工作表1!D45</f>
        <v>小熊出版</v>
      </c>
      <c r="E164" s="15" t="str">
        <f>[1]工作表1!E45</f>
        <v>台灣</v>
      </c>
      <c r="F164" s="9">
        <f>[1]工作表1!F45</f>
        <v>9786267050514</v>
      </c>
      <c r="G164" s="10">
        <f>[1]工作表1!G45</f>
        <v>1</v>
      </c>
      <c r="H164" s="10">
        <f>[1]工作表1!H45</f>
        <v>350</v>
      </c>
      <c r="I164" s="11">
        <f>[1]工作表1!I45</f>
        <v>350</v>
      </c>
      <c r="J164" s="5" t="str">
        <f>[1]工作表1!J45</f>
        <v>否</v>
      </c>
      <c r="K164" s="5" t="str">
        <f>[1]工作表1!K45</f>
        <v>否</v>
      </c>
      <c r="L164" s="5" t="str">
        <f>[1]工作表1!L45</f>
        <v>否</v>
      </c>
      <c r="M164" s="6"/>
    </row>
    <row r="165" spans="1:13" ht="19.5" x14ac:dyDescent="0.25">
      <c r="A165" s="1"/>
      <c r="B165" s="8" t="str">
        <f>[1]工作表1!B46</f>
        <v>漫畫兒童卡內基套書【第一輯】</v>
      </c>
      <c r="C165" s="8" t="str">
        <f>[1]工作表1!C46</f>
        <v>金慧蓮/粱勝復/禹智境</v>
      </c>
      <c r="D165" s="8" t="str">
        <f>[1]工作表1!D46</f>
        <v>三采</v>
      </c>
      <c r="E165" s="15" t="str">
        <f>[1]工作表1!E46</f>
        <v>台灣</v>
      </c>
      <c r="F165" s="9">
        <f>[1]工作表1!F46</f>
        <v>9789862291221</v>
      </c>
      <c r="G165" s="10">
        <f>[1]工作表1!G46</f>
        <v>1</v>
      </c>
      <c r="H165" s="10">
        <f>[1]工作表1!H46</f>
        <v>1120</v>
      </c>
      <c r="I165" s="11">
        <f>[1]工作表1!I46</f>
        <v>1120</v>
      </c>
      <c r="J165" s="5" t="str">
        <f>[1]工作表1!J46</f>
        <v>是</v>
      </c>
      <c r="K165" s="5" t="str">
        <f>[1]工作表1!K46</f>
        <v>否</v>
      </c>
      <c r="L165" s="5" t="str">
        <f>[1]工作表1!L46</f>
        <v>否</v>
      </c>
      <c r="M165" s="6"/>
    </row>
    <row r="166" spans="1:13" ht="19.5" x14ac:dyDescent="0.25">
      <c r="A166" s="1"/>
      <c r="B166" s="8" t="str">
        <f>[1]工作表1!B47</f>
        <v>漫畫兒童卡內基套書【第四輯】</v>
      </c>
      <c r="C166" s="8" t="str">
        <f>[1]工作表1!C47</f>
        <v>金景阿/全英信/姜境孝/崔孝臨</v>
      </c>
      <c r="D166" s="8" t="str">
        <f>[1]工作表1!D47</f>
        <v>三采</v>
      </c>
      <c r="E166" s="15" t="str">
        <f>[1]工作表1!E47</f>
        <v>台灣</v>
      </c>
      <c r="F166" s="9">
        <f>[1]工作表1!F47</f>
        <v>9789862297995</v>
      </c>
      <c r="G166" s="10">
        <f>[1]工作表1!G47</f>
        <v>1</v>
      </c>
      <c r="H166" s="10">
        <f>[1]工作表1!H47</f>
        <v>1120</v>
      </c>
      <c r="I166" s="11">
        <f>[1]工作表1!I47</f>
        <v>1120</v>
      </c>
      <c r="J166" s="5" t="str">
        <f>[1]工作表1!J47</f>
        <v>是</v>
      </c>
      <c r="K166" s="5" t="str">
        <f>[1]工作表1!K47</f>
        <v>否</v>
      </c>
      <c r="L166" s="5" t="str">
        <f>[1]工作表1!L47</f>
        <v>否</v>
      </c>
      <c r="M166" s="6"/>
    </row>
    <row r="167" spans="1:13" ht="19.5" x14ac:dyDescent="0.25">
      <c r="A167" s="1"/>
      <c r="B167" s="8" t="str">
        <f>[1]工作表1!B48</f>
        <v>漫畫兒童卡內基套書【第五輯】</v>
      </c>
      <c r="C167" s="8" t="str">
        <f>[1]工作表1!C48</f>
        <v>盧鏡海、黃銀英、崔東仁</v>
      </c>
      <c r="D167" s="8" t="str">
        <f>[1]工作表1!D48</f>
        <v>三采</v>
      </c>
      <c r="E167" s="15" t="str">
        <f>[1]工作表1!E48</f>
        <v>台灣</v>
      </c>
      <c r="F167" s="9">
        <f>[1]工作表1!F48</f>
        <v>9789863420491</v>
      </c>
      <c r="G167" s="10">
        <f>[1]工作表1!G48</f>
        <v>1</v>
      </c>
      <c r="H167" s="10">
        <f>[1]工作表1!H48</f>
        <v>1120</v>
      </c>
      <c r="I167" s="11">
        <f>[1]工作表1!I48</f>
        <v>1120</v>
      </c>
      <c r="J167" s="5" t="str">
        <f>[1]工作表1!J48</f>
        <v>是</v>
      </c>
      <c r="K167" s="5" t="str">
        <f>[1]工作表1!K48</f>
        <v>否</v>
      </c>
      <c r="L167" s="5" t="str">
        <f>[1]工作表1!L48</f>
        <v>否</v>
      </c>
      <c r="M167" s="6"/>
    </row>
    <row r="168" spans="1:13" ht="19.5" x14ac:dyDescent="0.25">
      <c r="A168" s="1"/>
      <c r="B168" s="8" t="str">
        <f>[1]工作表1!B49</f>
        <v>魔法十年屋1：想不想試試時間的魔法？</v>
      </c>
      <c r="C168" s="8" t="str">
        <f>[1]工作表1!C49</f>
        <v>廣嶋玲子</v>
      </c>
      <c r="D168" s="8" t="str">
        <f>[1]工作表1!D49</f>
        <v>親子天下</v>
      </c>
      <c r="E168" s="15" t="str">
        <f>[1]工作表1!E49</f>
        <v>台灣</v>
      </c>
      <c r="F168" s="9">
        <f>[1]工作表1!F49</f>
        <v>9786263050273</v>
      </c>
      <c r="G168" s="10">
        <f>[1]工作表1!G49</f>
        <v>2</v>
      </c>
      <c r="H168" s="10">
        <f>[1]工作表1!H49</f>
        <v>320</v>
      </c>
      <c r="I168" s="11">
        <f>[1]工作表1!I49</f>
        <v>640</v>
      </c>
      <c r="J168" s="5" t="str">
        <f>[1]工作表1!J49</f>
        <v>否</v>
      </c>
      <c r="K168" s="5" t="str">
        <f>[1]工作表1!K49</f>
        <v>否</v>
      </c>
      <c r="L168" s="5" t="str">
        <f>[1]工作表1!L49</f>
        <v>否</v>
      </c>
      <c r="M168" s="6"/>
    </row>
    <row r="169" spans="1:13" ht="19.5" x14ac:dyDescent="0.25">
      <c r="A169" s="1"/>
      <c r="B169" s="8" t="str">
        <f>[1]工作表1!B50</f>
        <v>魔法十年屋2：我把時間送給你</v>
      </c>
      <c r="C169" s="8" t="str">
        <f>[1]工作表1!C50</f>
        <v>廣嶋玲子</v>
      </c>
      <c r="D169" s="8" t="str">
        <f>[1]工作表1!D50</f>
        <v>親子天下</v>
      </c>
      <c r="E169" s="15" t="str">
        <f>[1]工作表1!E50</f>
        <v>台灣</v>
      </c>
      <c r="F169" s="9">
        <f>[1]工作表1!F50</f>
        <v>9786263050280</v>
      </c>
      <c r="G169" s="10">
        <f>[1]工作表1!G50</f>
        <v>2</v>
      </c>
      <c r="H169" s="10">
        <f>[1]工作表1!H50</f>
        <v>320</v>
      </c>
      <c r="I169" s="11">
        <f>[1]工作表1!I50</f>
        <v>640</v>
      </c>
      <c r="J169" s="5" t="str">
        <f>[1]工作表1!J50</f>
        <v>否</v>
      </c>
      <c r="K169" s="5" t="str">
        <f>[1]工作表1!K50</f>
        <v>否</v>
      </c>
      <c r="L169" s="5" t="str">
        <f>[1]工作表1!L50</f>
        <v>否</v>
      </c>
      <c r="M169" s="6"/>
    </row>
    <row r="170" spans="1:13" ht="19.5" x14ac:dyDescent="0.25">
      <c r="A170" s="1"/>
      <c r="B170" s="8" t="str">
        <f>[1]工作表1!B51</f>
        <v>魔法十年屋3：拒絕委託的十年屋</v>
      </c>
      <c r="C170" s="8" t="str">
        <f>[1]工作表1!C51</f>
        <v>廣嶋玲子</v>
      </c>
      <c r="D170" s="8" t="str">
        <f>[1]工作表1!D51</f>
        <v>親子天下</v>
      </c>
      <c r="E170" s="15" t="str">
        <f>[1]工作表1!E51</f>
        <v>台灣</v>
      </c>
      <c r="F170" s="9">
        <f>[1]工作表1!F51</f>
        <v>9786263050945</v>
      </c>
      <c r="G170" s="10">
        <f>[1]工作表1!G51</f>
        <v>2</v>
      </c>
      <c r="H170" s="10">
        <f>[1]工作表1!H51</f>
        <v>320</v>
      </c>
      <c r="I170" s="11">
        <f>[1]工作表1!I51</f>
        <v>640</v>
      </c>
      <c r="J170" s="5" t="str">
        <f>[1]工作表1!J51</f>
        <v>否</v>
      </c>
      <c r="K170" s="5" t="str">
        <f>[1]工作表1!K51</f>
        <v>否</v>
      </c>
      <c r="L170" s="5" t="str">
        <f>[1]工作表1!L51</f>
        <v>否</v>
      </c>
      <c r="M170" s="6"/>
    </row>
    <row r="171" spans="1:13" ht="19.5" x14ac:dyDescent="0.25">
      <c r="A171" s="1"/>
      <c r="B171" s="8" t="str">
        <f>[1]工作表1!B52</f>
        <v>魔法十年屋4：需要推理的委託物</v>
      </c>
      <c r="C171" s="8" t="str">
        <f>[1]工作表1!C52</f>
        <v>廣嶋玲子</v>
      </c>
      <c r="D171" s="8" t="str">
        <f>[1]工作表1!D52</f>
        <v>親子天下</v>
      </c>
      <c r="E171" s="15" t="str">
        <f>[1]工作表1!E52</f>
        <v>台灣</v>
      </c>
      <c r="F171" s="9">
        <f>[1]工作表1!F52</f>
        <v>9786263050983</v>
      </c>
      <c r="G171" s="10">
        <f>[1]工作表1!G52</f>
        <v>2</v>
      </c>
      <c r="H171" s="10">
        <f>[1]工作表1!H52</f>
        <v>320</v>
      </c>
      <c r="I171" s="11">
        <f>[1]工作表1!I52</f>
        <v>640</v>
      </c>
      <c r="J171" s="5" t="str">
        <f>[1]工作表1!J52</f>
        <v>否</v>
      </c>
      <c r="K171" s="5" t="str">
        <f>[1]工作表1!K52</f>
        <v>否</v>
      </c>
      <c r="L171" s="5" t="str">
        <f>[1]工作表1!L52</f>
        <v>否</v>
      </c>
      <c r="M171" s="6"/>
    </row>
    <row r="172" spans="1:13" ht="19.5" x14ac:dyDescent="0.25">
      <c r="A172" s="1"/>
      <c r="B172" s="8" t="str">
        <f>[1]工作表1!B53</f>
        <v>【漫畫學歷史】如果歷史是一群喵1－9套書</v>
      </c>
      <c r="C172" s="8" t="str">
        <f>[1]工作表1!C53</f>
        <v>肥志</v>
      </c>
      <c r="D172" s="8" t="str">
        <f>[1]工作表1!D53</f>
        <v>野人</v>
      </c>
      <c r="E172" s="15" t="str">
        <f>[1]工作表1!E53</f>
        <v>台灣</v>
      </c>
      <c r="F172" s="9">
        <f>[1]工作表1!F53</f>
        <v>9789868794283</v>
      </c>
      <c r="G172" s="10">
        <f>[1]工作表1!G53</f>
        <v>1</v>
      </c>
      <c r="H172" s="10">
        <f>[1]工作表1!H53</f>
        <v>4060</v>
      </c>
      <c r="I172" s="11">
        <f>[1]工作表1!I53</f>
        <v>4060</v>
      </c>
      <c r="J172" s="5" t="str">
        <f>[1]工作表1!J53</f>
        <v>是</v>
      </c>
      <c r="K172" s="5" t="str">
        <f>[1]工作表1!K53</f>
        <v>否</v>
      </c>
      <c r="L172" s="5" t="str">
        <f>[1]工作表1!L53</f>
        <v>否</v>
      </c>
      <c r="M172" s="6"/>
    </row>
    <row r="173" spans="1:13" ht="19.5" x14ac:dyDescent="0.25">
      <c r="A173" s="1"/>
      <c r="B173" s="8" t="str">
        <f>[1]工作表1!B54</f>
        <v>如果史記這麼帥(1)：帝國風雲【超燃漫畫學歷史+成語】</v>
      </c>
      <c r="C173" s="8" t="str">
        <f>[1]工作表1!C54</f>
        <v xml:space="preserve"> 戴建業</v>
      </c>
      <c r="D173" s="8" t="str">
        <f>[1]工作表1!D54</f>
        <v>野人</v>
      </c>
      <c r="E173" s="15" t="str">
        <f>[1]工作表1!E54</f>
        <v>台灣</v>
      </c>
      <c r="F173" s="9">
        <f>[1]工作表1!F54</f>
        <v>9789863847489</v>
      </c>
      <c r="G173" s="10">
        <f>[1]工作表1!G54</f>
        <v>1</v>
      </c>
      <c r="H173" s="10">
        <f>[1]工作表1!H54</f>
        <v>399</v>
      </c>
      <c r="I173" s="11">
        <f>[1]工作表1!I54</f>
        <v>399</v>
      </c>
      <c r="J173" s="5" t="str">
        <f>[1]工作表1!J54</f>
        <v>否</v>
      </c>
      <c r="K173" s="5" t="str">
        <f>[1]工作表1!K54</f>
        <v>否</v>
      </c>
      <c r="L173" s="5" t="str">
        <f>[1]工作表1!L54</f>
        <v>否</v>
      </c>
      <c r="M173" s="6"/>
    </row>
    <row r="174" spans="1:13" ht="19.5" x14ac:dyDescent="0.25">
      <c r="A174" s="1"/>
      <c r="B174" s="8" t="str">
        <f>[1]工作表1!B55</f>
        <v>如果史記這麼帥(2)：霸主王侯【超燃漫畫學歷史+成語】</v>
      </c>
      <c r="C174" s="8" t="str">
        <f>[1]工作表1!C55</f>
        <v xml:space="preserve"> 戴建業</v>
      </c>
      <c r="D174" s="8" t="str">
        <f>[1]工作表1!D55</f>
        <v>野人</v>
      </c>
      <c r="E174" s="15" t="str">
        <f>[1]工作表1!E55</f>
        <v>台灣</v>
      </c>
      <c r="F174" s="9">
        <f>[1]工作表1!F55</f>
        <v>9789863847830</v>
      </c>
      <c r="G174" s="10">
        <f>[1]工作表1!G55</f>
        <v>1</v>
      </c>
      <c r="H174" s="10">
        <f>[1]工作表1!H55</f>
        <v>399</v>
      </c>
      <c r="I174" s="11">
        <f>[1]工作表1!I55</f>
        <v>399</v>
      </c>
      <c r="J174" s="5" t="str">
        <f>[1]工作表1!J55</f>
        <v>否</v>
      </c>
      <c r="K174" s="5" t="str">
        <f>[1]工作表1!K55</f>
        <v>否</v>
      </c>
      <c r="L174" s="5" t="str">
        <f>[1]工作表1!L55</f>
        <v>否</v>
      </c>
      <c r="M174" s="6"/>
    </row>
    <row r="175" spans="1:13" ht="19.5" x14ac:dyDescent="0.25">
      <c r="A175" s="1"/>
      <c r="B175" s="8" t="str">
        <f>[1]工作表1!B56</f>
        <v>如果史記這麼帥(3)：謀臣賢相【超燃漫畫學歷史+成語】</v>
      </c>
      <c r="C175" s="8" t="str">
        <f>[1]工作表1!C56</f>
        <v xml:space="preserve"> 戴建業</v>
      </c>
      <c r="D175" s="8" t="str">
        <f>[1]工作表1!D56</f>
        <v>野人</v>
      </c>
      <c r="E175" s="15" t="str">
        <f>[1]工作表1!E56</f>
        <v>台灣</v>
      </c>
      <c r="F175" s="9">
        <f>[1]工作表1!F56</f>
        <v>9789863847861</v>
      </c>
      <c r="G175" s="10">
        <f>[1]工作表1!G56</f>
        <v>1</v>
      </c>
      <c r="H175" s="10">
        <f>[1]工作表1!H56</f>
        <v>399</v>
      </c>
      <c r="I175" s="11">
        <f>[1]工作表1!I56</f>
        <v>399</v>
      </c>
      <c r="J175" s="5" t="str">
        <f>[1]工作表1!J56</f>
        <v>否</v>
      </c>
      <c r="K175" s="5" t="str">
        <f>[1]工作表1!K56</f>
        <v>否</v>
      </c>
      <c r="L175" s="5" t="str">
        <f>[1]工作表1!L56</f>
        <v>否</v>
      </c>
      <c r="M175" s="6"/>
    </row>
    <row r="176" spans="1:13" ht="19.5" x14ac:dyDescent="0.25">
      <c r="A176" s="1"/>
      <c r="B176" s="8" t="str">
        <f>[1]工作表1!B57</f>
        <v>如果史記這麼帥(4)：良將俠客【超燃漫畫學歷史+成語】</v>
      </c>
      <c r="C176" s="8" t="str">
        <f>[1]工作表1!C57</f>
        <v xml:space="preserve"> 戴建業</v>
      </c>
      <c r="D176" s="8" t="str">
        <f>[1]工作表1!D57</f>
        <v>野人</v>
      </c>
      <c r="E176" s="15" t="str">
        <f>[1]工作表1!E57</f>
        <v>台灣</v>
      </c>
      <c r="F176" s="9">
        <f>[1]工作表1!F57</f>
        <v>9789863848103</v>
      </c>
      <c r="G176" s="10">
        <f>[1]工作表1!G57</f>
        <v>1</v>
      </c>
      <c r="H176" s="10">
        <f>[1]工作表1!H57</f>
        <v>399</v>
      </c>
      <c r="I176" s="11">
        <f>[1]工作表1!I57</f>
        <v>399</v>
      </c>
      <c r="J176" s="5" t="str">
        <f>[1]工作表1!J57</f>
        <v>否</v>
      </c>
      <c r="K176" s="5" t="str">
        <f>[1]工作表1!K57</f>
        <v>否</v>
      </c>
      <c r="L176" s="5" t="str">
        <f>[1]工作表1!L57</f>
        <v>否</v>
      </c>
      <c r="M176" s="6"/>
    </row>
    <row r="177" spans="1:13" ht="19.5" x14ac:dyDescent="0.25">
      <c r="A177" s="1"/>
      <c r="B177" s="8" t="str">
        <f>[1]工作表1!B58</f>
        <v>希臘羅馬神話漫畫套書（1～8集）</v>
      </c>
      <c r="C177" s="8" t="str">
        <f>[1]工作表1!C58</f>
        <v xml:space="preserve"> 朴始連</v>
      </c>
      <c r="D177" s="8" t="str">
        <f>[1]工作表1!D58</f>
        <v>三采</v>
      </c>
      <c r="E177" s="15" t="str">
        <f>[1]工作表1!E58</f>
        <v>台灣</v>
      </c>
      <c r="F177" s="9">
        <f>[1]工作表1!F58</f>
        <v>9789576580154</v>
      </c>
      <c r="G177" s="10">
        <f>[1]工作表1!G58</f>
        <v>1</v>
      </c>
      <c r="H177" s="10">
        <f>[1]工作表1!H58</f>
        <v>2560</v>
      </c>
      <c r="I177" s="11">
        <f>[1]工作表1!I58</f>
        <v>2560</v>
      </c>
      <c r="J177" s="5" t="str">
        <f>[1]工作表1!J58</f>
        <v>是</v>
      </c>
      <c r="K177" s="5" t="str">
        <f>[1]工作表1!K58</f>
        <v>否</v>
      </c>
      <c r="L177" s="5" t="str">
        <f>[1]工作表1!L58</f>
        <v>否</v>
      </c>
      <c r="M177" s="6"/>
    </row>
    <row r="178" spans="1:13" ht="19.5" x14ac:dyDescent="0.25">
      <c r="A178" s="1"/>
      <c r="B178" s="8" t="str">
        <f>[1]工作表1!B59</f>
        <v>天文100問：最強圖解X超酷實驗 破解一百個不可思議的宇宙祕密</v>
      </c>
      <c r="C178" s="8" t="str">
        <f>[1]工作表1!C59</f>
        <v>周美吟, 歐柏昇</v>
      </c>
      <c r="D178" s="8" t="str">
        <f>[1]工作表1!D59</f>
        <v>親子天下</v>
      </c>
      <c r="E178" s="15" t="str">
        <f>[1]工作表1!E59</f>
        <v>台灣</v>
      </c>
      <c r="F178" s="9">
        <f>[1]工作表1!F59</f>
        <v>9786263050587</v>
      </c>
      <c r="G178" s="10">
        <f>[1]工作表1!G59</f>
        <v>2</v>
      </c>
      <c r="H178" s="10">
        <f>[1]工作表1!H59</f>
        <v>500</v>
      </c>
      <c r="I178" s="11">
        <f>[1]工作表1!I59</f>
        <v>1000</v>
      </c>
      <c r="J178" s="5" t="str">
        <f>[1]工作表1!J59</f>
        <v>否</v>
      </c>
      <c r="K178" s="5" t="str">
        <f>[1]工作表1!K59</f>
        <v>否</v>
      </c>
      <c r="L178" s="5" t="str">
        <f>[1]工作表1!L59</f>
        <v>否</v>
      </c>
      <c r="M178" s="6"/>
    </row>
    <row r="179" spans="1:13" ht="19.5" x14ac:dyDescent="0.25">
      <c r="A179" s="1"/>
      <c r="B179" s="8" t="str">
        <f>[1]工作表1!B60</f>
        <v>達克比辦案1-9套書</v>
      </c>
      <c r="C179" s="8" t="str">
        <f>[1]工作表1!C60</f>
        <v>胡妙芬</v>
      </c>
      <c r="D179" s="8" t="str">
        <f>[1]工作表1!D60</f>
        <v>親子天下</v>
      </c>
      <c r="E179" s="15" t="str">
        <f>[1]工作表1!E60</f>
        <v>台灣</v>
      </c>
      <c r="F179" s="9">
        <f>[1]工作表1!F60</f>
        <v>9789869201384</v>
      </c>
      <c r="G179" s="10">
        <f>[1]工作表1!G60</f>
        <v>2</v>
      </c>
      <c r="H179" s="10">
        <f>[1]工作表1!H60</f>
        <v>2776</v>
      </c>
      <c r="I179" s="11">
        <f>[1]工作表1!I60</f>
        <v>5552</v>
      </c>
      <c r="J179" s="5" t="str">
        <f>[1]工作表1!J60</f>
        <v>是</v>
      </c>
      <c r="K179" s="5" t="str">
        <f>[1]工作表1!K60</f>
        <v>否</v>
      </c>
      <c r="L179" s="5" t="str">
        <f>[1]工作表1!L60</f>
        <v>否</v>
      </c>
      <c r="M179" s="6"/>
    </row>
    <row r="180" spans="1:13" ht="19.5" x14ac:dyDescent="0.25">
      <c r="A180" s="1"/>
      <c r="B180" s="8" t="str">
        <f>[1]工作表1!B63</f>
        <v xml:space="preserve">太多紅蘿蔔了 </v>
      </c>
      <c r="C180" s="8" t="str">
        <f>[1]工作表1!C63</f>
        <v xml:space="preserve"> 凱蒂．哈德森 </v>
      </c>
      <c r="D180" s="8" t="str">
        <f>[1]工作表1!D63</f>
        <v>東雨文化</v>
      </c>
      <c r="E180" s="15" t="str">
        <f>[1]工作表1!E63</f>
        <v>台灣</v>
      </c>
      <c r="F180" s="9">
        <f>[1]工作表1!F63</f>
        <v>9789869481373</v>
      </c>
      <c r="G180" s="10">
        <f>[1]工作表1!G63</f>
        <v>2</v>
      </c>
      <c r="H180" s="10">
        <f>[1]工作表1!H63</f>
        <v>300</v>
      </c>
      <c r="I180" s="11">
        <f>[1]工作表1!I63</f>
        <v>600</v>
      </c>
      <c r="J180" s="5" t="str">
        <f>[1]工作表1!J63</f>
        <v>否</v>
      </c>
      <c r="K180" s="5" t="str">
        <f>[1]工作表1!K63</f>
        <v>否</v>
      </c>
      <c r="L180" s="5" t="str">
        <f>[1]工作表1!L63</f>
        <v>否</v>
      </c>
      <c r="M180" s="6"/>
    </row>
    <row r="181" spans="1:13" ht="19.5" x14ac:dyDescent="0.25">
      <c r="A181" s="1"/>
      <c r="B181" s="8" t="str">
        <f>[1]工作表1!B64</f>
        <v xml:space="preserve">歡喜巫婆之剛好有雜貨店 </v>
      </c>
      <c r="C181" s="8" t="str">
        <f>[1]工作表1!C64</f>
        <v>王文華</v>
      </c>
      <c r="D181" s="8" t="str">
        <f>[1]工作表1!D64</f>
        <v>小兵</v>
      </c>
      <c r="E181" s="15" t="str">
        <f>[1]工作表1!E64</f>
        <v>台灣</v>
      </c>
      <c r="F181" s="9">
        <f>[1]工作表1!F64</f>
        <v>9789865988104</v>
      </c>
      <c r="G181" s="10">
        <f>[1]工作表1!G64</f>
        <v>2</v>
      </c>
      <c r="H181" s="10">
        <f>[1]工作表1!H64</f>
        <v>140</v>
      </c>
      <c r="I181" s="11">
        <f>[1]工作表1!I64</f>
        <v>280</v>
      </c>
      <c r="J181" s="5" t="str">
        <f>[1]工作表1!J64</f>
        <v>否</v>
      </c>
      <c r="K181" s="5" t="str">
        <f>[1]工作表1!K64</f>
        <v>否</v>
      </c>
      <c r="L181" s="5" t="str">
        <f>[1]工作表1!L64</f>
        <v>否</v>
      </c>
      <c r="M181" s="6"/>
    </row>
    <row r="182" spans="1:13" ht="19.5" x14ac:dyDescent="0.25">
      <c r="A182" s="1"/>
      <c r="B182" s="8" t="str">
        <f>[1]工作表1!B65</f>
        <v xml:space="preserve">主角不是獅子 </v>
      </c>
      <c r="C182" s="8" t="str">
        <f>[1]工作表1!C65</f>
        <v xml:space="preserve"> 林玟儀</v>
      </c>
      <c r="D182" s="8" t="str">
        <f>[1]工作表1!D65</f>
        <v>三之三文教</v>
      </c>
      <c r="E182" s="15" t="str">
        <f>[1]工作表1!E65</f>
        <v>台灣</v>
      </c>
      <c r="F182" s="9">
        <f>[1]工作表1!F65</f>
        <v>9789865664466</v>
      </c>
      <c r="G182" s="10">
        <f>[1]工作表1!G65</f>
        <v>2</v>
      </c>
      <c r="H182" s="10">
        <f>[1]工作表1!H65</f>
        <v>260</v>
      </c>
      <c r="I182" s="11">
        <f>[1]工作表1!I65</f>
        <v>520</v>
      </c>
      <c r="J182" s="5" t="str">
        <f>[1]工作表1!J65</f>
        <v>否</v>
      </c>
      <c r="K182" s="5" t="str">
        <f>[1]工作表1!K65</f>
        <v>否</v>
      </c>
      <c r="L182" s="5" t="str">
        <f>[1]工作表1!L65</f>
        <v>否</v>
      </c>
      <c r="M182" s="6"/>
    </row>
    <row r="183" spans="1:13" ht="19.5" x14ac:dyDescent="0.25">
      <c r="A183" s="1"/>
      <c r="B183" s="8" t="str">
        <f>[1]工作表1!B66</f>
        <v xml:space="preserve">動物園有小偷 </v>
      </c>
      <c r="C183" s="8" t="str">
        <f>[1]工作表1!C66</f>
        <v>劉思源</v>
      </c>
      <c r="D183" s="8" t="str">
        <f>[1]工作表1!D66</f>
        <v>愛智</v>
      </c>
      <c r="E183" s="15" t="str">
        <f>[1]工作表1!E66</f>
        <v>台灣</v>
      </c>
      <c r="F183" s="9">
        <f>[1]工作表1!F66</f>
        <v>9789576084928</v>
      </c>
      <c r="G183" s="10">
        <f>[1]工作表1!G66</f>
        <v>2</v>
      </c>
      <c r="H183" s="10">
        <f>[1]工作表1!H66</f>
        <v>280</v>
      </c>
      <c r="I183" s="11">
        <f>[1]工作表1!I66</f>
        <v>560</v>
      </c>
      <c r="J183" s="5" t="str">
        <f>[1]工作表1!J66</f>
        <v>否</v>
      </c>
      <c r="K183" s="5" t="str">
        <f>[1]工作表1!K66</f>
        <v>否</v>
      </c>
      <c r="L183" s="5" t="str">
        <f>[1]工作表1!L66</f>
        <v>否</v>
      </c>
      <c r="M183" s="6"/>
    </row>
    <row r="184" spans="1:13" ht="19.5" x14ac:dyDescent="0.25">
      <c r="A184" s="1"/>
      <c r="B184" s="8" t="str">
        <f>[1]工作表1!B67</f>
        <v xml:space="preserve">最熱烈的掌聲 </v>
      </c>
      <c r="C184" s="8" t="str">
        <f>[1]工作表1!C67</f>
        <v> 陳怡蓁</v>
      </c>
      <c r="D184" s="8" t="str">
        <f>[1]工作表1!D67</f>
        <v>小魯文化 </v>
      </c>
      <c r="E184" s="15" t="str">
        <f>[1]工作表1!E67</f>
        <v>台灣</v>
      </c>
      <c r="F184" s="9">
        <f>[1]工作表1!F67</f>
        <v>9789862118184</v>
      </c>
      <c r="G184" s="10">
        <f>[1]工作表1!G67</f>
        <v>2</v>
      </c>
      <c r="H184" s="10">
        <f>[1]工作表1!H67</f>
        <v>320</v>
      </c>
      <c r="I184" s="11">
        <f>[1]工作表1!I67</f>
        <v>640</v>
      </c>
      <c r="J184" s="5" t="str">
        <f>[1]工作表1!J67</f>
        <v>否</v>
      </c>
      <c r="K184" s="5" t="str">
        <f>[1]工作表1!K67</f>
        <v>否</v>
      </c>
      <c r="L184" s="5" t="str">
        <f>[1]工作表1!L67</f>
        <v>否</v>
      </c>
      <c r="M184" s="6"/>
    </row>
    <row r="185" spans="1:13" ht="19.5" x14ac:dyDescent="0.25">
      <c r="A185" s="1"/>
      <c r="B185" s="8" t="str">
        <f>[1]工作表1!B68</f>
        <v xml:space="preserve">小蝌 </v>
      </c>
      <c r="C185" s="8" t="str">
        <f>[1]工作表1!C68</f>
        <v> 班傑．戴維斯</v>
      </c>
      <c r="D185" s="8" t="str">
        <f>[1]工作表1!D68</f>
        <v>維京</v>
      </c>
      <c r="E185" s="15" t="str">
        <f>[1]工作表1!E68</f>
        <v>台灣</v>
      </c>
      <c r="F185" s="9">
        <f>[1]工作表1!F68</f>
        <v>9789864402762</v>
      </c>
      <c r="G185" s="10">
        <f>[1]工作表1!G68</f>
        <v>2</v>
      </c>
      <c r="H185" s="10">
        <f>[1]工作表1!H68</f>
        <v>300</v>
      </c>
      <c r="I185" s="11">
        <f>[1]工作表1!I68</f>
        <v>600</v>
      </c>
      <c r="J185" s="5" t="str">
        <f>[1]工作表1!J68</f>
        <v>否</v>
      </c>
      <c r="K185" s="5" t="str">
        <f>[1]工作表1!K68</f>
        <v>否</v>
      </c>
      <c r="L185" s="5" t="str">
        <f>[1]工作表1!L68</f>
        <v>否</v>
      </c>
      <c r="M185" s="6"/>
    </row>
    <row r="186" spans="1:13" ht="19.5" x14ac:dyDescent="0.25">
      <c r="A186" s="1"/>
      <c r="B186" s="8" t="str">
        <f>[1]工作表1!B69</f>
        <v xml:space="preserve">胖鶴丹丹出奇招 </v>
      </c>
      <c r="C186" s="8" t="str">
        <f>[1]工作表1!C69</f>
        <v>陳佩萱</v>
      </c>
      <c r="D186" s="8" t="str">
        <f>[1]工作表1!D69</f>
        <v>小兵</v>
      </c>
      <c r="E186" s="15" t="str">
        <f>[1]工作表1!E69</f>
        <v>台灣</v>
      </c>
      <c r="F186" s="9">
        <f>[1]工作表1!F69</f>
        <v>9789865641283</v>
      </c>
      <c r="G186" s="10">
        <f>[1]工作表1!G69</f>
        <v>2</v>
      </c>
      <c r="H186" s="10">
        <f>[1]工作表1!H69</f>
        <v>165</v>
      </c>
      <c r="I186" s="11">
        <f>[1]工作表1!I69</f>
        <v>330</v>
      </c>
      <c r="J186" s="5" t="str">
        <f>[1]工作表1!J69</f>
        <v>否</v>
      </c>
      <c r="K186" s="5" t="str">
        <f>[1]工作表1!K69</f>
        <v>否</v>
      </c>
      <c r="L186" s="5" t="str">
        <f>[1]工作表1!L69</f>
        <v>否</v>
      </c>
      <c r="M186" s="6"/>
    </row>
    <row r="187" spans="1:13" ht="19.5" x14ac:dyDescent="0.25">
      <c r="A187" s="1"/>
      <c r="B187" s="8" t="str">
        <f>[1]工作表1!B70</f>
        <v xml:space="preserve">餃子 </v>
      </c>
      <c r="C187" s="8" t="str">
        <f>[1]工作表1!C70</f>
        <v>郝廣才</v>
      </c>
      <c r="D187" s="8" t="str">
        <f>[1]工作表1!D70</f>
        <v>格林文化</v>
      </c>
      <c r="E187" s="15" t="str">
        <f>[1]工作表1!E70</f>
        <v>台灣</v>
      </c>
      <c r="F187" s="9">
        <f>[1]工作表1!F70</f>
        <v>9789861897998</v>
      </c>
      <c r="G187" s="10">
        <f>[1]工作表1!G70</f>
        <v>2</v>
      </c>
      <c r="H187" s="10">
        <f>[1]工作表1!H70</f>
        <v>280</v>
      </c>
      <c r="I187" s="11">
        <f>[1]工作表1!I70</f>
        <v>560</v>
      </c>
      <c r="J187" s="5" t="str">
        <f>[1]工作表1!J70</f>
        <v>否</v>
      </c>
      <c r="K187" s="5" t="str">
        <f>[1]工作表1!K70</f>
        <v>否</v>
      </c>
      <c r="L187" s="5" t="str">
        <f>[1]工作表1!L70</f>
        <v>否</v>
      </c>
      <c r="M187" s="6"/>
    </row>
    <row r="188" spans="1:13" ht="19.5" x14ac:dyDescent="0.25">
      <c r="A188" s="1"/>
      <c r="B188" s="8" t="str">
        <f>[1]工作表1!B71</f>
        <v xml:space="preserve">石頭湯 </v>
      </c>
      <c r="C188" s="8" t="str">
        <f>[1]工作表1!C71</f>
        <v>強穆特</v>
      </c>
      <c r="D188" s="8" t="str">
        <f>[1]工作表1!D71</f>
        <v>小魯文化</v>
      </c>
      <c r="E188" s="15" t="str">
        <f>[1]工作表1!E71</f>
        <v>台灣</v>
      </c>
      <c r="F188" s="9">
        <f>[1]工作表1!F71</f>
        <v>9789862114155</v>
      </c>
      <c r="G188" s="10">
        <f>[1]工作表1!G71</f>
        <v>2</v>
      </c>
      <c r="H188" s="10">
        <f>[1]工作表1!H71</f>
        <v>280</v>
      </c>
      <c r="I188" s="11">
        <f>[1]工作表1!I71</f>
        <v>560</v>
      </c>
      <c r="J188" s="5" t="str">
        <f>[1]工作表1!J71</f>
        <v>否</v>
      </c>
      <c r="K188" s="5" t="str">
        <f>[1]工作表1!K71</f>
        <v>否</v>
      </c>
      <c r="L188" s="5" t="str">
        <f>[1]工作表1!L71</f>
        <v>否</v>
      </c>
      <c r="M188" s="6"/>
    </row>
    <row r="189" spans="1:13" ht="19.5" x14ac:dyDescent="0.25">
      <c r="A189" s="1"/>
      <c r="B189" s="8" t="str">
        <f>[1]工作表1!B72</f>
        <v xml:space="preserve">外婆住在香水村 </v>
      </c>
      <c r="C189" s="8" t="str">
        <f>[1]工作表1!C72</f>
        <v>方素珍/索妮亞．達諾夫斯基</v>
      </c>
      <c r="D189" s="8" t="str">
        <f>[1]工作表1!D72</f>
        <v>遠流</v>
      </c>
      <c r="E189" s="15" t="str">
        <f>[1]工作表1!E72</f>
        <v>台灣</v>
      </c>
      <c r="F189" s="9">
        <f>[1]工作表1!F72</f>
        <v>9789573280002</v>
      </c>
      <c r="G189" s="10">
        <f>[1]工作表1!G72</f>
        <v>2</v>
      </c>
      <c r="H189" s="10">
        <f>[1]工作表1!H72</f>
        <v>320</v>
      </c>
      <c r="I189" s="11">
        <f>[1]工作表1!I72</f>
        <v>640</v>
      </c>
      <c r="J189" s="5" t="str">
        <f>[1]工作表1!J72</f>
        <v>否</v>
      </c>
      <c r="K189" s="5" t="str">
        <f>[1]工作表1!K72</f>
        <v>否</v>
      </c>
      <c r="L189" s="5" t="str">
        <f>[1]工作表1!L72</f>
        <v>否</v>
      </c>
      <c r="M189" s="6"/>
    </row>
    <row r="190" spans="1:13" ht="19.5" x14ac:dyDescent="0.25">
      <c r="A190" s="1"/>
      <c r="B190" s="8" t="str">
        <f>[1]工作表1!B73</f>
        <v xml:space="preserve">我們班的新同學 斑傑明．馬利 </v>
      </c>
      <c r="C190" s="8" t="str">
        <f>[1]工作表1!C73</f>
        <v>賴馬</v>
      </c>
      <c r="D190" s="8" t="str">
        <f>[1]工作表1!D73</f>
        <v>親子天下</v>
      </c>
      <c r="E190" s="15" t="str">
        <f>[1]工作表1!E73</f>
        <v>台灣</v>
      </c>
      <c r="F190" s="9">
        <f>[1]工作表1!F73</f>
        <v>9789575037581</v>
      </c>
      <c r="G190" s="10">
        <f>[1]工作表1!G73</f>
        <v>2</v>
      </c>
      <c r="H190" s="10">
        <f>[1]工作表1!H73</f>
        <v>380</v>
      </c>
      <c r="I190" s="11">
        <f>[1]工作表1!I73</f>
        <v>760</v>
      </c>
      <c r="J190" s="5" t="str">
        <f>[1]工作表1!J73</f>
        <v>否</v>
      </c>
      <c r="K190" s="5" t="str">
        <f>[1]工作表1!K73</f>
        <v>否</v>
      </c>
      <c r="L190" s="5" t="str">
        <f>[1]工作表1!L73</f>
        <v>否</v>
      </c>
      <c r="M190" s="6"/>
    </row>
    <row r="191" spans="1:13" ht="19.5" x14ac:dyDescent="0.25">
      <c r="A191" s="1"/>
      <c r="B191" s="8" t="str">
        <f>[1]工作表1!B74</f>
        <v xml:space="preserve">河馬波波屁股大 </v>
      </c>
      <c r="C191" s="8" t="str">
        <f>[1]工作表1!C74</f>
        <v> 迪迪耶李維</v>
      </c>
      <c r="D191" s="8" t="str">
        <f>[1]工作表1!D74</f>
        <v>米奇巴克</v>
      </c>
      <c r="E191" s="15" t="str">
        <f>[1]工作表1!E74</f>
        <v>台灣</v>
      </c>
      <c r="F191" s="9">
        <f>[1]工作表1!F74</f>
        <v>9789866215469</v>
      </c>
      <c r="G191" s="10">
        <f>[1]工作表1!G74</f>
        <v>2</v>
      </c>
      <c r="H191" s="10">
        <f>[1]工作表1!H74</f>
        <v>270</v>
      </c>
      <c r="I191" s="11">
        <f>[1]工作表1!I74</f>
        <v>540</v>
      </c>
      <c r="J191" s="5" t="str">
        <f>[1]工作表1!J74</f>
        <v>否</v>
      </c>
      <c r="K191" s="5" t="str">
        <f>[1]工作表1!K74</f>
        <v>否</v>
      </c>
      <c r="L191" s="5" t="str">
        <f>[1]工作表1!L74</f>
        <v>否</v>
      </c>
      <c r="M191" s="6"/>
    </row>
    <row r="192" spans="1:13" ht="19.5" x14ac:dyDescent="0.25">
      <c r="A192" s="1"/>
      <c r="B192" s="8" t="str">
        <f>[1]工作表1!B75</f>
        <v xml:space="preserve">時鐘國王 </v>
      </c>
      <c r="C192" s="8" t="str">
        <f>[1]工作表1!C75</f>
        <v>小杉早苗</v>
      </c>
      <c r="D192" s="8" t="str">
        <f>[1]工作表1!D75</f>
        <v>小熊出版</v>
      </c>
      <c r="E192" s="15" t="str">
        <f>[1]工作表1!E75</f>
        <v>台灣</v>
      </c>
      <c r="F192" s="9">
        <f>[1]工作表1!F75</f>
        <v>9789869354134</v>
      </c>
      <c r="G192" s="10">
        <f>[1]工作表1!G75</f>
        <v>2</v>
      </c>
      <c r="H192" s="10">
        <f>[1]工作表1!H75</f>
        <v>280</v>
      </c>
      <c r="I192" s="11">
        <f>[1]工作表1!I75</f>
        <v>560</v>
      </c>
      <c r="J192" s="5" t="str">
        <f>[1]工作表1!J75</f>
        <v>否</v>
      </c>
      <c r="K192" s="5" t="str">
        <f>[1]工作表1!K75</f>
        <v>否</v>
      </c>
      <c r="L192" s="5" t="str">
        <f>[1]工作表1!L75</f>
        <v>否</v>
      </c>
      <c r="M192" s="6"/>
    </row>
    <row r="193" spans="1:13" ht="19.5" x14ac:dyDescent="0.25">
      <c r="A193" s="1"/>
      <c r="B193" s="8" t="str">
        <f>[1]工作表1!B76</f>
        <v xml:space="preserve">愛遲到的布穀鳥 </v>
      </c>
      <c r="C193" s="8" t="str">
        <f>[1]工作表1!C76</f>
        <v> 路易斯．斯洛巴德金</v>
      </c>
      <c r="D193" s="8" t="str">
        <f>[1]工作表1!D76</f>
        <v>阿布拉</v>
      </c>
      <c r="E193" s="15" t="str">
        <f>[1]工作表1!E76</f>
        <v>台灣</v>
      </c>
      <c r="F193" s="9">
        <f>[1]工作表1!F76</f>
        <v>9789868750357</v>
      </c>
      <c r="G193" s="10">
        <f>[1]工作表1!G76</f>
        <v>2</v>
      </c>
      <c r="H193" s="10">
        <f>[1]工作表1!H76</f>
        <v>270</v>
      </c>
      <c r="I193" s="11">
        <f>[1]工作表1!I76</f>
        <v>540</v>
      </c>
      <c r="J193" s="5" t="str">
        <f>[1]工作表1!J76</f>
        <v>否</v>
      </c>
      <c r="K193" s="5" t="str">
        <f>[1]工作表1!K76</f>
        <v>否</v>
      </c>
      <c r="L193" s="5" t="str">
        <f>[1]工作表1!L76</f>
        <v>否</v>
      </c>
      <c r="M193" s="6"/>
    </row>
    <row r="194" spans="1:13" ht="19.5" x14ac:dyDescent="0.25">
      <c r="A194" s="1"/>
      <c r="B194" s="8" t="str">
        <f>[1]工作表1!B77</f>
        <v xml:space="preserve">地震了！這個時候該怎麼辦？ </v>
      </c>
      <c r="C194" s="8" t="str">
        <f>[1]工作表1!C77</f>
        <v> 國崎信江</v>
      </c>
      <c r="D194" s="8" t="str">
        <f>[1]工作表1!D77</f>
        <v>小熊出版</v>
      </c>
      <c r="E194" s="15" t="str">
        <f>[1]工作表1!E77</f>
        <v>台灣</v>
      </c>
      <c r="F194" s="9">
        <f>[1]工作表1!F77</f>
        <v>9789868794214</v>
      </c>
      <c r="G194" s="10">
        <f>[1]工作表1!G77</f>
        <v>2</v>
      </c>
      <c r="H194" s="10">
        <f>[1]工作表1!H77</f>
        <v>280</v>
      </c>
      <c r="I194" s="11">
        <f>[1]工作表1!I77</f>
        <v>560</v>
      </c>
      <c r="J194" s="5" t="str">
        <f>[1]工作表1!J77</f>
        <v>否</v>
      </c>
      <c r="K194" s="5" t="str">
        <f>[1]工作表1!K77</f>
        <v>否</v>
      </c>
      <c r="L194" s="5" t="str">
        <f>[1]工作表1!L77</f>
        <v>否</v>
      </c>
      <c r="M194" s="6"/>
    </row>
    <row r="195" spans="1:13" ht="19.5" x14ac:dyDescent="0.25">
      <c r="A195" s="1"/>
      <c r="B195" s="8" t="str">
        <f>[1]工作表1!B78</f>
        <v xml:space="preserve">外公，回憶要怎麼製造 </v>
      </c>
      <c r="C195" s="8" t="str">
        <f>[1]工作表1!C78</f>
        <v>尚．德維利</v>
      </c>
      <c r="D195" s="8" t="str">
        <f>[1]工作表1!D78</f>
        <v>大穎文化</v>
      </c>
      <c r="E195" s="15" t="str">
        <f>[1]工作表1!E78</f>
        <v>台灣</v>
      </c>
      <c r="F195" s="9">
        <f>[1]工作表1!F78</f>
        <v>9789579125024</v>
      </c>
      <c r="G195" s="10">
        <f>[1]工作表1!G78</f>
        <v>2</v>
      </c>
      <c r="H195" s="10">
        <f>[1]工作表1!H78</f>
        <v>300</v>
      </c>
      <c r="I195" s="11">
        <f>[1]工作表1!I78</f>
        <v>600</v>
      </c>
      <c r="J195" s="5" t="str">
        <f>[1]工作表1!J78</f>
        <v>否</v>
      </c>
      <c r="K195" s="5" t="str">
        <f>[1]工作表1!K78</f>
        <v>否</v>
      </c>
      <c r="L195" s="5" t="str">
        <f>[1]工作表1!L78</f>
        <v>否</v>
      </c>
      <c r="M195" s="6"/>
    </row>
    <row r="196" spans="1:13" ht="19.5" x14ac:dyDescent="0.25">
      <c r="A196" s="1"/>
      <c r="B196" s="8" t="str">
        <f>[1]工作表1!B79</f>
        <v xml:space="preserve">東 88 街上的那棟房子 </v>
      </c>
      <c r="C196" s="8" t="str">
        <f>[1]工作表1!C79</f>
        <v> 伯納‧韋柏</v>
      </c>
      <c r="D196" s="8" t="str">
        <f>[1]工作表1!D79</f>
        <v>阿布拉</v>
      </c>
      <c r="E196" s="15" t="str">
        <f>[1]工作表1!E79</f>
        <v>台灣</v>
      </c>
      <c r="F196" s="9">
        <f>[1]工作表1!F79</f>
        <v>9789865876692</v>
      </c>
      <c r="G196" s="10">
        <f>[1]工作表1!G79</f>
        <v>2</v>
      </c>
      <c r="H196" s="10">
        <f>[1]工作表1!H79</f>
        <v>300</v>
      </c>
      <c r="I196" s="11">
        <f>[1]工作表1!I79</f>
        <v>600</v>
      </c>
      <c r="J196" s="5" t="str">
        <f>[1]工作表1!J79</f>
        <v>否</v>
      </c>
      <c r="K196" s="5" t="str">
        <f>[1]工作表1!K79</f>
        <v>否</v>
      </c>
      <c r="L196" s="5" t="str">
        <f>[1]工作表1!L79</f>
        <v>否</v>
      </c>
      <c r="M196" s="6"/>
    </row>
    <row r="197" spans="1:13" ht="19.5" x14ac:dyDescent="0.25">
      <c r="A197" s="1"/>
      <c r="B197" s="8" t="str">
        <f>[1]工作表1!B80</f>
        <v xml:space="preserve">薩琪不想當空中小姐 </v>
      </c>
      <c r="C197" s="8" t="str">
        <f>[1]工作表1!C80</f>
        <v>提利‧勒南</v>
      </c>
      <c r="D197" s="8" t="str">
        <f>[1]工作表1!D80</f>
        <v>米奇巴克 </v>
      </c>
      <c r="E197" s="15" t="str">
        <f>[1]工作表1!E80</f>
        <v>台灣</v>
      </c>
      <c r="F197" s="9">
        <f>[1]工作表1!F80</f>
        <v>9789866215483</v>
      </c>
      <c r="G197" s="10">
        <f>[1]工作表1!G80</f>
        <v>2</v>
      </c>
      <c r="H197" s="10">
        <f>[1]工作表1!H80</f>
        <v>200</v>
      </c>
      <c r="I197" s="11">
        <f>[1]工作表1!I80</f>
        <v>400</v>
      </c>
      <c r="J197" s="5" t="str">
        <f>[1]工作表1!J80</f>
        <v>否</v>
      </c>
      <c r="K197" s="5" t="str">
        <f>[1]工作表1!K80</f>
        <v>否</v>
      </c>
      <c r="L197" s="5" t="str">
        <f>[1]工作表1!L80</f>
        <v>否</v>
      </c>
      <c r="M197" s="6"/>
    </row>
    <row r="198" spans="1:13" ht="19.5" x14ac:dyDescent="0.25">
      <c r="A198" s="1"/>
      <c r="B198" s="8" t="str">
        <f>[1]工作表1!B81</f>
        <v xml:space="preserve">九色鹿 </v>
      </c>
      <c r="C198" s="8" t="str">
        <f>[1]工作表1!C81</f>
        <v> 林秀穗</v>
      </c>
      <c r="D198" s="8" t="str">
        <f>[1]工作表1!D81</f>
        <v>步步</v>
      </c>
      <c r="E198" s="15" t="str">
        <f>[1]工作表1!E81</f>
        <v>台灣</v>
      </c>
      <c r="F198" s="9">
        <f>[1]工作表1!F81</f>
        <v>9789869433723</v>
      </c>
      <c r="G198" s="10">
        <f>[1]工作表1!G81</f>
        <v>2</v>
      </c>
      <c r="H198" s="10">
        <f>[1]工作表1!H81</f>
        <v>320</v>
      </c>
      <c r="I198" s="11">
        <f>[1]工作表1!I81</f>
        <v>640</v>
      </c>
      <c r="J198" s="5" t="str">
        <f>[1]工作表1!J81</f>
        <v>否</v>
      </c>
      <c r="K198" s="5" t="str">
        <f>[1]工作表1!K81</f>
        <v>否</v>
      </c>
      <c r="L198" s="5" t="str">
        <f>[1]工作表1!L81</f>
        <v>否</v>
      </c>
      <c r="M198" s="6"/>
    </row>
    <row r="199" spans="1:13" ht="19.5" x14ac:dyDescent="0.25">
      <c r="A199" s="1"/>
      <c r="B199" s="8" t="str">
        <f>[1]工作表1!B82</f>
        <v xml:space="preserve">森林裡的起司村 </v>
      </c>
      <c r="C199" s="8" t="str">
        <f>[1]工作表1!C82</f>
        <v> 貝果</v>
      </c>
      <c r="D199" s="8" t="str">
        <f>[1]工作表1!D82</f>
        <v>小天下</v>
      </c>
      <c r="E199" s="15" t="str">
        <f>[1]工作表1!E82</f>
        <v>台灣</v>
      </c>
      <c r="F199" s="9">
        <f>[1]工作表1!F82</f>
        <v>9789864790845</v>
      </c>
      <c r="G199" s="10">
        <f>[1]工作表1!G82</f>
        <v>2</v>
      </c>
      <c r="H199" s="10">
        <f>[1]工作表1!H82</f>
        <v>320</v>
      </c>
      <c r="I199" s="11">
        <f>[1]工作表1!I82</f>
        <v>640</v>
      </c>
      <c r="J199" s="5" t="str">
        <f>[1]工作表1!J82</f>
        <v>否</v>
      </c>
      <c r="K199" s="5" t="str">
        <f>[1]工作表1!K82</f>
        <v>否</v>
      </c>
      <c r="L199" s="5" t="str">
        <f>[1]工作表1!L82</f>
        <v>否</v>
      </c>
      <c r="M199" s="6"/>
    </row>
    <row r="200" spans="1:13" ht="19.5" x14ac:dyDescent="0.25">
      <c r="A200" s="1"/>
      <c r="B200" s="8" t="str">
        <f>[1]工作表1!B83</f>
        <v xml:space="preserve">小米有個小袋子 </v>
      </c>
      <c r="C200" s="8" t="str">
        <f>[1]工作表1!C83</f>
        <v>孫心瑜</v>
      </c>
      <c r="D200" s="8" t="str">
        <f>[1]工作表1!D83</f>
        <v>小魯文化</v>
      </c>
      <c r="E200" s="15" t="str">
        <f>[1]工作表1!E83</f>
        <v>台灣</v>
      </c>
      <c r="F200" s="9">
        <f>[1]工作表1!F83</f>
        <v>9789862113134</v>
      </c>
      <c r="G200" s="10">
        <f>[1]工作表1!G83</f>
        <v>2</v>
      </c>
      <c r="H200" s="10">
        <f>[1]工作表1!H83</f>
        <v>270</v>
      </c>
      <c r="I200" s="11">
        <f>[1]工作表1!I83</f>
        <v>540</v>
      </c>
      <c r="J200" s="5" t="str">
        <f>[1]工作表1!J83</f>
        <v>否</v>
      </c>
      <c r="K200" s="5" t="str">
        <f>[1]工作表1!K83</f>
        <v>否</v>
      </c>
      <c r="L200" s="5" t="str">
        <f>[1]工作表1!L83</f>
        <v>否</v>
      </c>
      <c r="M200" s="6"/>
    </row>
    <row r="201" spans="1:13" ht="19.5" x14ac:dyDescent="0.25">
      <c r="A201" s="1"/>
      <c r="B201" s="8" t="str">
        <f>[1]工作表1!B84</f>
        <v xml:space="preserve">朱瑞福的游泳課 </v>
      </c>
      <c r="C201" s="8" t="str">
        <f>[1]工作表1!C84</f>
        <v> 賴曉妍/賴馬</v>
      </c>
      <c r="D201" s="8" t="str">
        <f>[1]工作表1!D84</f>
        <v>親子天下</v>
      </c>
      <c r="E201" s="15" t="str">
        <f>[1]工作表1!E84</f>
        <v>台灣</v>
      </c>
      <c r="F201" s="9">
        <f>[1]工作表1!F84</f>
        <v>9789579095914</v>
      </c>
      <c r="G201" s="10">
        <f>[1]工作表1!G84</f>
        <v>2</v>
      </c>
      <c r="H201" s="10">
        <f>[1]工作表1!H84</f>
        <v>360</v>
      </c>
      <c r="I201" s="11">
        <f>[1]工作表1!I84</f>
        <v>720</v>
      </c>
      <c r="J201" s="5" t="str">
        <f>[1]工作表1!J84</f>
        <v>否</v>
      </c>
      <c r="K201" s="5" t="str">
        <f>[1]工作表1!K84</f>
        <v>否</v>
      </c>
      <c r="L201" s="5" t="str">
        <f>[1]工作表1!L84</f>
        <v>否</v>
      </c>
      <c r="M201" s="6"/>
    </row>
    <row r="202" spans="1:13" ht="19.5" x14ac:dyDescent="0.25">
      <c r="A202" s="1"/>
      <c r="B202" s="8" t="str">
        <f>[1]工作表1!B85</f>
        <v xml:space="preserve">一起幫忙蓋房子！ </v>
      </c>
      <c r="C202" s="8" t="str">
        <f>[1]工作表1!C85</f>
        <v>史卓克/彼得/劉孟穎</v>
      </c>
      <c r="D202" s="8" t="str">
        <f>[1]工作表1!D85</f>
        <v>韋伯文化</v>
      </c>
      <c r="E202" s="15" t="str">
        <f>[1]工作表1!E85</f>
        <v>台灣</v>
      </c>
      <c r="F202" s="9">
        <f>[1]工作表1!F85</f>
        <v>9789864270170</v>
      </c>
      <c r="G202" s="10">
        <f>[1]工作表1!G85</f>
        <v>2</v>
      </c>
      <c r="H202" s="10">
        <f>[1]工作表1!H85</f>
        <v>250</v>
      </c>
      <c r="I202" s="11">
        <f>[1]工作表1!I85</f>
        <v>500</v>
      </c>
      <c r="J202" s="5" t="str">
        <f>[1]工作表1!J85</f>
        <v>否</v>
      </c>
      <c r="K202" s="5" t="str">
        <f>[1]工作表1!K85</f>
        <v>否</v>
      </c>
      <c r="L202" s="5" t="str">
        <f>[1]工作表1!L85</f>
        <v>否</v>
      </c>
      <c r="M202" s="6"/>
    </row>
    <row r="203" spans="1:13" ht="19.5" x14ac:dyDescent="0.25">
      <c r="A203" s="1"/>
      <c r="B203" s="8" t="str">
        <f>[1]工作表1!B86</f>
        <v xml:space="preserve">帶來幸福的酢漿草 </v>
      </c>
      <c r="C203" s="8" t="str">
        <f>[1]工作表1!C86</f>
        <v>仁科幸子</v>
      </c>
      <c r="D203" s="8" t="str">
        <f>[1]工作表1!D86</f>
        <v>小魯文化</v>
      </c>
      <c r="E203" s="15" t="str">
        <f>[1]工作表1!E86</f>
        <v>台灣</v>
      </c>
      <c r="F203" s="9">
        <f>[1]工作表1!F86</f>
        <v>9789862115565</v>
      </c>
      <c r="G203" s="10">
        <f>[1]工作表1!G86</f>
        <v>2</v>
      </c>
      <c r="H203" s="10">
        <f>[1]工作表1!H86</f>
        <v>280</v>
      </c>
      <c r="I203" s="11">
        <f>[1]工作表1!I86</f>
        <v>560</v>
      </c>
      <c r="J203" s="5" t="str">
        <f>[1]工作表1!J86</f>
        <v>否</v>
      </c>
      <c r="K203" s="5" t="str">
        <f>[1]工作表1!K86</f>
        <v>否</v>
      </c>
      <c r="L203" s="5" t="str">
        <f>[1]工作表1!L86</f>
        <v>否</v>
      </c>
      <c r="M203" s="6"/>
    </row>
    <row r="204" spans="1:13" ht="19.5" x14ac:dyDescent="0.25">
      <c r="A204" s="1"/>
      <c r="B204" s="8" t="str">
        <f>[1]工作表1!B87</f>
        <v xml:space="preserve">哇，有顆蘋果！ </v>
      </c>
      <c r="C204" s="8" t="str">
        <f>[1]工作表1!C87</f>
        <v> 關多琳．黑崧</v>
      </c>
      <c r="D204" s="8" t="str">
        <f>[1]工作表1!D87</f>
        <v> 韋伯</v>
      </c>
      <c r="E204" s="15" t="str">
        <f>[1]工作表1!E87</f>
        <v>台灣</v>
      </c>
      <c r="F204" s="9">
        <f>[1]工作表1!F87</f>
        <v>9789864270484</v>
      </c>
      <c r="G204" s="10">
        <f>[1]工作表1!G87</f>
        <v>2</v>
      </c>
      <c r="H204" s="10">
        <f>[1]工作表1!H87</f>
        <v>260</v>
      </c>
      <c r="I204" s="11">
        <f>[1]工作表1!I87</f>
        <v>520</v>
      </c>
      <c r="J204" s="5" t="str">
        <f>[1]工作表1!J87</f>
        <v>否</v>
      </c>
      <c r="K204" s="5" t="str">
        <f>[1]工作表1!K87</f>
        <v>否</v>
      </c>
      <c r="L204" s="5" t="str">
        <f>[1]工作表1!L87</f>
        <v>否</v>
      </c>
      <c r="M204" s="6"/>
    </row>
    <row r="205" spans="1:13" ht="19.5" x14ac:dyDescent="0.25">
      <c r="A205" s="1"/>
      <c r="B205" s="8" t="str">
        <f>[1]工作表1!B88</f>
        <v xml:space="preserve">我的百變馬桶 </v>
      </c>
      <c r="C205" s="8" t="str">
        <f>[1]工作表1!C88</f>
        <v>鈴木典丈</v>
      </c>
      <c r="D205" s="8" t="str">
        <f>[1]工作表1!D88</f>
        <v>維京</v>
      </c>
      <c r="E205" s="15" t="str">
        <f>[1]工作表1!E88</f>
        <v>台灣</v>
      </c>
      <c r="F205" s="9">
        <f>[1]工作表1!F88</f>
        <v>9789865811983</v>
      </c>
      <c r="G205" s="10">
        <f>[1]工作表1!G88</f>
        <v>2</v>
      </c>
      <c r="H205" s="10">
        <f>[1]工作表1!H88</f>
        <v>280</v>
      </c>
      <c r="I205" s="11">
        <f>[1]工作表1!I88</f>
        <v>560</v>
      </c>
      <c r="J205" s="5" t="str">
        <f>[1]工作表1!J88</f>
        <v>否</v>
      </c>
      <c r="K205" s="5" t="str">
        <f>[1]工作表1!K88</f>
        <v>否</v>
      </c>
      <c r="L205" s="5" t="str">
        <f>[1]工作表1!L88</f>
        <v>否</v>
      </c>
      <c r="M205" s="6"/>
    </row>
    <row r="206" spans="1:13" ht="19.5" x14ac:dyDescent="0.25">
      <c r="A206" s="1"/>
      <c r="B206" s="8" t="str">
        <f>[1]工作表1!B89</f>
        <v xml:space="preserve">白熊鞋店 </v>
      </c>
      <c r="C206" s="8" t="str">
        <f>[1]工作表1!C89</f>
        <v> 大出裕香子</v>
      </c>
      <c r="D206" s="8" t="str">
        <f>[1]工作表1!D89</f>
        <v>維京 </v>
      </c>
      <c r="E206" s="15" t="str">
        <f>[1]工作表1!E89</f>
        <v>台灣</v>
      </c>
      <c r="F206" s="9">
        <f>[1]工作表1!F89</f>
        <v>9789864400409</v>
      </c>
      <c r="G206" s="10">
        <f>[1]工作表1!G89</f>
        <v>2</v>
      </c>
      <c r="H206" s="10">
        <f>[1]工作表1!H89</f>
        <v>320</v>
      </c>
      <c r="I206" s="11">
        <f>[1]工作表1!I89</f>
        <v>640</v>
      </c>
      <c r="J206" s="5" t="str">
        <f>[1]工作表1!J89</f>
        <v>否</v>
      </c>
      <c r="K206" s="5" t="str">
        <f>[1]工作表1!K89</f>
        <v>否</v>
      </c>
      <c r="L206" s="5" t="str">
        <f>[1]工作表1!L89</f>
        <v>否</v>
      </c>
      <c r="M206" s="6"/>
    </row>
    <row r="207" spans="1:13" ht="19.5" x14ac:dyDescent="0.25">
      <c r="A207" s="1"/>
      <c r="B207" s="8" t="str">
        <f>[1]工作表1!B90</f>
        <v xml:space="preserve">葫蘆塘的下午 </v>
      </c>
      <c r="C207" s="8" t="str">
        <f>[1]工作表1!C90</f>
        <v> 高木仁三郎</v>
      </c>
      <c r="D207" s="8" t="str">
        <f>[1]工作表1!D90</f>
        <v>阿爾發 </v>
      </c>
      <c r="E207" s="15" t="str">
        <f>[1]工作表1!E90</f>
        <v>台灣</v>
      </c>
      <c r="F207" s="9">
        <f>[1]工作表1!F90</f>
        <v>9789869413152</v>
      </c>
      <c r="G207" s="10">
        <f>[1]工作表1!G90</f>
        <v>2</v>
      </c>
      <c r="H207" s="10">
        <f>[1]工作表1!H90</f>
        <v>260</v>
      </c>
      <c r="I207" s="11">
        <f>[1]工作表1!I90</f>
        <v>520</v>
      </c>
      <c r="J207" s="5" t="str">
        <f>[1]工作表1!J90</f>
        <v>否</v>
      </c>
      <c r="K207" s="5" t="str">
        <f>[1]工作表1!K90</f>
        <v>否</v>
      </c>
      <c r="L207" s="5" t="str">
        <f>[1]工作表1!L90</f>
        <v>否</v>
      </c>
      <c r="M207" s="6"/>
    </row>
    <row r="208" spans="1:13" ht="19.5" x14ac:dyDescent="0.25">
      <c r="A208" s="1"/>
      <c r="B208" s="8" t="str">
        <f>[1]工作表1!B91</f>
        <v xml:space="preserve">活力充沛的麵包店小六 </v>
      </c>
      <c r="C208" s="8" t="str">
        <f>[1]工作表1!C91</f>
        <v> 長谷川義史</v>
      </c>
      <c r="D208" s="8" t="str">
        <f>[1]工作表1!D91</f>
        <v>維京 </v>
      </c>
      <c r="E208" s="15" t="str">
        <f>[1]工作表1!E91</f>
        <v>台灣</v>
      </c>
      <c r="F208" s="9">
        <f>[1]工作表1!F91</f>
        <v>9789864403042</v>
      </c>
      <c r="G208" s="10">
        <f>[1]工作表1!G91</f>
        <v>2</v>
      </c>
      <c r="H208" s="10">
        <f>[1]工作表1!H91</f>
        <v>300</v>
      </c>
      <c r="I208" s="11">
        <f>[1]工作表1!I91</f>
        <v>600</v>
      </c>
      <c r="J208" s="5" t="str">
        <f>[1]工作表1!J91</f>
        <v>否</v>
      </c>
      <c r="K208" s="5" t="str">
        <f>[1]工作表1!K91</f>
        <v>否</v>
      </c>
      <c r="L208" s="5" t="str">
        <f>[1]工作表1!L91</f>
        <v>否</v>
      </c>
      <c r="M208" s="6"/>
    </row>
    <row r="209" spans="1:13" ht="19.5" x14ac:dyDescent="0.25">
      <c r="A209" s="1"/>
      <c r="B209" s="8" t="str">
        <f>[1]工作表1!B92</f>
        <v xml:space="preserve">天空的顏色 </v>
      </c>
      <c r="C209" s="8" t="str">
        <f>[1]工作表1!C92</f>
        <v>彼得‧雷諾茲</v>
      </c>
      <c r="D209" s="8" t="str">
        <f>[1]工作表1!D92</f>
        <v>和英</v>
      </c>
      <c r="E209" s="15" t="str">
        <f>[1]工作表1!E92</f>
        <v>台灣</v>
      </c>
      <c r="F209" s="9">
        <f>[1]工作表1!F92</f>
        <v>9789869318013</v>
      </c>
      <c r="G209" s="10">
        <f>[1]工作表1!G92</f>
        <v>2</v>
      </c>
      <c r="H209" s="10">
        <f>[1]工作表1!H92</f>
        <v>290</v>
      </c>
      <c r="I209" s="11">
        <f>[1]工作表1!I92</f>
        <v>580</v>
      </c>
      <c r="J209" s="5" t="str">
        <f>[1]工作表1!J92</f>
        <v>否</v>
      </c>
      <c r="K209" s="5" t="str">
        <f>[1]工作表1!K92</f>
        <v>否</v>
      </c>
      <c r="L209" s="5" t="str">
        <f>[1]工作表1!L92</f>
        <v>否</v>
      </c>
      <c r="M209" s="6"/>
    </row>
    <row r="210" spans="1:13" ht="19.5" x14ac:dyDescent="0.25">
      <c r="A210" s="1"/>
      <c r="B210" s="8" t="str">
        <f>[1]工作表1!B93</f>
        <v xml:space="preserve">我才沒有迷路 </v>
      </c>
      <c r="C210" s="8" t="str">
        <f>[1]工作表1!C93</f>
        <v>板橋雅弘</v>
      </c>
      <c r="D210" s="8" t="str">
        <f>[1]工作表1!D93</f>
        <v>上誼</v>
      </c>
      <c r="E210" s="15" t="str">
        <f>[1]工作表1!E93</f>
        <v>台灣</v>
      </c>
      <c r="F210" s="9">
        <f>[1]工作表1!F93</f>
        <v>9789577626806</v>
      </c>
      <c r="G210" s="10">
        <f>[1]工作表1!G93</f>
        <v>2</v>
      </c>
      <c r="H210" s="10">
        <f>[1]工作表1!H93</f>
        <v>280</v>
      </c>
      <c r="I210" s="11">
        <f>[1]工作表1!I93</f>
        <v>560</v>
      </c>
      <c r="J210" s="5" t="str">
        <f>[1]工作表1!J93</f>
        <v>否</v>
      </c>
      <c r="K210" s="5" t="str">
        <f>[1]工作表1!K93</f>
        <v>否</v>
      </c>
      <c r="L210" s="5" t="str">
        <f>[1]工作表1!L93</f>
        <v>否</v>
      </c>
      <c r="M210" s="6"/>
    </row>
    <row r="211" spans="1:13" ht="19.5" x14ac:dyDescent="0.25">
      <c r="A211" s="1"/>
      <c r="B211" s="8" t="str">
        <f>[1]工作表1!B94</f>
        <v xml:space="preserve">你在想什麼 </v>
      </c>
      <c r="C211" s="8" t="str">
        <f>[1]工作表1!C94</f>
        <v> 樓弘・莫侯</v>
      </c>
      <c r="D211" s="8" t="str">
        <f>[1]工作表1!D94</f>
        <v>步步</v>
      </c>
      <c r="E211" s="15" t="str">
        <f>[1]工作表1!E94</f>
        <v>台灣</v>
      </c>
      <c r="F211" s="9">
        <f>[1]工作表1!F94</f>
        <v>9789869343893</v>
      </c>
      <c r="G211" s="10">
        <f>[1]工作表1!G94</f>
        <v>2</v>
      </c>
      <c r="H211" s="10">
        <f>[1]工作表1!H94</f>
        <v>399</v>
      </c>
      <c r="I211" s="11">
        <f>[1]工作表1!I94</f>
        <v>798</v>
      </c>
      <c r="J211" s="5" t="str">
        <f>[1]工作表1!J94</f>
        <v>否</v>
      </c>
      <c r="K211" s="5" t="str">
        <f>[1]工作表1!K94</f>
        <v>否</v>
      </c>
      <c r="L211" s="5" t="str">
        <f>[1]工作表1!L94</f>
        <v>否</v>
      </c>
      <c r="M211" s="6"/>
    </row>
    <row r="212" spans="1:13" ht="19.5" x14ac:dyDescent="0.25">
      <c r="A212" s="1"/>
      <c r="B212" s="8" t="str">
        <f>[1]工作表1!B95</f>
        <v xml:space="preserve">公園裡的小妖怪：隱形尿尿小童 </v>
      </c>
      <c r="C212" s="8" t="str">
        <f>[1]工作表1!C95</f>
        <v> 齊藤洋</v>
      </c>
      <c r="D212" s="8" t="str">
        <f>[1]工作表1!D95</f>
        <v>三采</v>
      </c>
      <c r="E212" s="15" t="str">
        <f>[1]工作表1!E95</f>
        <v>台灣</v>
      </c>
      <c r="F212" s="9">
        <f>[1]工作表1!F95</f>
        <v>9789576582141</v>
      </c>
      <c r="G212" s="10">
        <f>[1]工作表1!G95</f>
        <v>2</v>
      </c>
      <c r="H212" s="10">
        <f>[1]工作表1!H95</f>
        <v>260</v>
      </c>
      <c r="I212" s="11">
        <f>[1]工作表1!I95</f>
        <v>520</v>
      </c>
      <c r="J212" s="5" t="str">
        <f>[1]工作表1!J95</f>
        <v>否</v>
      </c>
      <c r="K212" s="5" t="str">
        <f>[1]工作表1!K95</f>
        <v>否</v>
      </c>
      <c r="L212" s="5" t="str">
        <f>[1]工作表1!L95</f>
        <v>否</v>
      </c>
      <c r="M212" s="6"/>
    </row>
    <row r="213" spans="1:13" ht="19.5" x14ac:dyDescent="0.25">
      <c r="A213" s="1"/>
      <c r="B213" s="8" t="str">
        <f>[1]工作表1!B96</f>
        <v xml:space="preserve">真的!這裡沒有鱷魚 </v>
      </c>
      <c r="C213" s="8" t="str">
        <f>[1]工作表1!C96</f>
        <v>喬尼．蘭伯特</v>
      </c>
      <c r="D213" s="8" t="str">
        <f>[1]工作表1!D96</f>
        <v>東雨文化</v>
      </c>
      <c r="E213" s="15" t="str">
        <f>[1]工作表1!E96</f>
        <v>台灣</v>
      </c>
      <c r="F213" s="9">
        <f>[1]工作表1!F96</f>
        <v>9789575214746</v>
      </c>
      <c r="G213" s="10">
        <f>[1]工作表1!G96</f>
        <v>2</v>
      </c>
      <c r="H213" s="10">
        <f>[1]工作表1!H96</f>
        <v>320</v>
      </c>
      <c r="I213" s="11">
        <f>[1]工作表1!I96</f>
        <v>640</v>
      </c>
      <c r="J213" s="5" t="str">
        <f>[1]工作表1!J96</f>
        <v>否</v>
      </c>
      <c r="K213" s="5" t="str">
        <f>[1]工作表1!K96</f>
        <v>否</v>
      </c>
      <c r="L213" s="5" t="str">
        <f>[1]工作表1!L96</f>
        <v>否</v>
      </c>
      <c r="M213" s="6"/>
    </row>
    <row r="214" spans="1:13" ht="19.5" x14ac:dyDescent="0.25">
      <c r="A214" s="1"/>
      <c r="B214" s="8" t="str">
        <f>[1]工作表1!B97</f>
        <v xml:space="preserve">我有好多話要「說」！ </v>
      </c>
      <c r="C214" s="8" t="str">
        <f>[1]工作表1!C97</f>
        <v> 克里絲蒂安‧瓊斯</v>
      </c>
      <c r="D214" s="8" t="str">
        <f>[1]工作表1!D97</f>
        <v>東雨文化</v>
      </c>
      <c r="E214" s="15" t="str">
        <f>[1]工作表1!E97</f>
        <v>台灣</v>
      </c>
      <c r="F214" s="9">
        <f>[1]工作表1!F97</f>
        <v>9789869593205</v>
      </c>
      <c r="G214" s="10">
        <f>[1]工作表1!G97</f>
        <v>2</v>
      </c>
      <c r="H214" s="10">
        <f>[1]工作表1!H97</f>
        <v>280</v>
      </c>
      <c r="I214" s="11">
        <f>[1]工作表1!I97</f>
        <v>560</v>
      </c>
      <c r="J214" s="5" t="str">
        <f>[1]工作表1!J97</f>
        <v>否</v>
      </c>
      <c r="K214" s="5" t="str">
        <f>[1]工作表1!K97</f>
        <v>否</v>
      </c>
      <c r="L214" s="5" t="str">
        <f>[1]工作表1!L97</f>
        <v>否</v>
      </c>
      <c r="M214" s="6"/>
    </row>
    <row r="215" spans="1:13" ht="19.5" x14ac:dyDescent="0.25">
      <c r="A215" s="1"/>
      <c r="B215" s="8" t="str">
        <f>[1]工作表1!B98</f>
        <v xml:space="preserve">熊爸爸去另一個城市工作 </v>
      </c>
      <c r="C215" s="8" t="str">
        <f>[1]工作表1!C98</f>
        <v> 陳致元</v>
      </c>
      <c r="D215" s="8" t="str">
        <f>[1]工作表1!D98</f>
        <v>和英</v>
      </c>
      <c r="E215" s="15" t="str">
        <f>[1]工作表1!E98</f>
        <v>台灣</v>
      </c>
      <c r="F215" s="9">
        <f>[1]工作表1!F98</f>
        <v>9789869951333</v>
      </c>
      <c r="G215" s="10">
        <f>[1]工作表1!G98</f>
        <v>2</v>
      </c>
      <c r="H215" s="10">
        <f>[1]工作表1!H98</f>
        <v>369</v>
      </c>
      <c r="I215" s="11">
        <f>[1]工作表1!I98</f>
        <v>738</v>
      </c>
      <c r="J215" s="5" t="str">
        <f>[1]工作表1!J98</f>
        <v>否</v>
      </c>
      <c r="K215" s="5" t="str">
        <f>[1]工作表1!K98</f>
        <v>否</v>
      </c>
      <c r="L215" s="5" t="str">
        <f>[1]工作表1!L98</f>
        <v>否</v>
      </c>
      <c r="M215" s="6"/>
    </row>
    <row r="216" spans="1:13" ht="19.5" x14ac:dyDescent="0.25">
      <c r="A216" s="1"/>
      <c r="B216" s="8" t="str">
        <f>[1]工作表1!B99</f>
        <v xml:space="preserve">魔法小象找朋友 </v>
      </c>
      <c r="C216" s="8" t="str">
        <f>[1]工作表1!C99</f>
        <v>王洛夫</v>
      </c>
      <c r="D216" s="8" t="str">
        <f>[1]工作表1!D99</f>
        <v>小兵</v>
      </c>
      <c r="E216" s="15" t="str">
        <f>[1]工作表1!E99</f>
        <v>台灣</v>
      </c>
      <c r="F216" s="9">
        <f>[1]工作表1!F99</f>
        <v>9789867107336</v>
      </c>
      <c r="G216" s="10">
        <f>[1]工作表1!G99</f>
        <v>2</v>
      </c>
      <c r="H216" s="10">
        <f>[1]工作表1!H99</f>
        <v>140</v>
      </c>
      <c r="I216" s="11">
        <f>[1]工作表1!I99</f>
        <v>280</v>
      </c>
      <c r="J216" s="5" t="str">
        <f>[1]工作表1!J99</f>
        <v>否</v>
      </c>
      <c r="K216" s="5" t="str">
        <f>[1]工作表1!K99</f>
        <v>否</v>
      </c>
      <c r="L216" s="5" t="str">
        <f>[1]工作表1!L99</f>
        <v>否</v>
      </c>
      <c r="M216" s="6"/>
    </row>
    <row r="217" spans="1:13" ht="19.5" x14ac:dyDescent="0.25">
      <c r="A217" s="1"/>
      <c r="B217" s="8" t="str">
        <f>[1]工作表1!B100</f>
        <v xml:space="preserve">好煩好煩的小企鵝 </v>
      </c>
      <c r="C217" s="8" t="str">
        <f>[1]工作表1!C100</f>
        <v> 喬里‧約翰</v>
      </c>
      <c r="D217" s="8" t="str">
        <f>[1]工作表1!D100</f>
        <v>水滴文化</v>
      </c>
      <c r="E217" s="15" t="str">
        <f>[1]工作表1!E100</f>
        <v>台灣</v>
      </c>
      <c r="F217" s="9">
        <f>[1]工作表1!F100</f>
        <v>9789865730857</v>
      </c>
      <c r="G217" s="10">
        <f>[1]工作表1!G100</f>
        <v>2</v>
      </c>
      <c r="H217" s="10">
        <f>[1]工作表1!H100</f>
        <v>340</v>
      </c>
      <c r="I217" s="11">
        <f>[1]工作表1!I100</f>
        <v>680</v>
      </c>
      <c r="J217" s="5" t="str">
        <f>[1]工作表1!J100</f>
        <v>否</v>
      </c>
      <c r="K217" s="5" t="str">
        <f>[1]工作表1!K100</f>
        <v>否</v>
      </c>
      <c r="L217" s="5" t="str">
        <f>[1]工作表1!L100</f>
        <v>否</v>
      </c>
      <c r="M217" s="6"/>
    </row>
    <row r="218" spans="1:13" ht="19.5" x14ac:dyDescent="0.25">
      <c r="A218" s="1"/>
      <c r="B218" s="8" t="str">
        <f>[1]工作表1!B101</f>
        <v xml:space="preserve">哇！公園有鷹 </v>
      </c>
      <c r="C218" s="8" t="str">
        <f>[1]工作表1!C101</f>
        <v>何華仁</v>
      </c>
      <c r="D218" s="8" t="str">
        <f>[1]工作表1!D101</f>
        <v>青林</v>
      </c>
      <c r="E218" s="15" t="str">
        <f>[1]工作表1!E101</f>
        <v>台灣</v>
      </c>
      <c r="F218" s="9">
        <f>[1]工作表1!F101</f>
        <v>9789862744345</v>
      </c>
      <c r="G218" s="10">
        <f>[1]工作表1!G101</f>
        <v>2</v>
      </c>
      <c r="H218" s="10">
        <f>[1]工作表1!H101</f>
        <v>350</v>
      </c>
      <c r="I218" s="11">
        <f>[1]工作表1!I101</f>
        <v>700</v>
      </c>
      <c r="J218" s="5" t="str">
        <f>[1]工作表1!J101</f>
        <v>否</v>
      </c>
      <c r="K218" s="5" t="str">
        <f>[1]工作表1!K101</f>
        <v>否</v>
      </c>
      <c r="L218" s="5" t="str">
        <f>[1]工作表1!L101</f>
        <v>否</v>
      </c>
      <c r="M218" s="6"/>
    </row>
    <row r="219" spans="1:13" ht="19.5" x14ac:dyDescent="0.25">
      <c r="A219" s="1"/>
      <c r="B219" s="8" t="str">
        <f>[1]工作表1!B102</f>
        <v xml:space="preserve">什麼讓我們快樂 </v>
      </c>
      <c r="C219" s="8" t="str">
        <f>[1]工作表1!C102</f>
        <v> 瑪莉高德哈</v>
      </c>
      <c r="D219" s="8" t="str">
        <f>[1]工作表1!D102</f>
        <v>格林文化</v>
      </c>
      <c r="E219" s="15" t="str">
        <f>[1]工作表1!E102</f>
        <v>台灣</v>
      </c>
      <c r="F219" s="9">
        <f>[1]工作表1!F102</f>
        <v>9789861898452</v>
      </c>
      <c r="G219" s="10">
        <f>[1]工作表1!G102</f>
        <v>2</v>
      </c>
      <c r="H219" s="10">
        <f>[1]工作表1!H102</f>
        <v>499</v>
      </c>
      <c r="I219" s="11">
        <f>[1]工作表1!I102</f>
        <v>998</v>
      </c>
      <c r="J219" s="5" t="str">
        <f>[1]工作表1!J102</f>
        <v>否</v>
      </c>
      <c r="K219" s="5" t="str">
        <f>[1]工作表1!K102</f>
        <v>否</v>
      </c>
      <c r="L219" s="5" t="str">
        <f>[1]工作表1!L102</f>
        <v>否</v>
      </c>
      <c r="M219" s="6"/>
    </row>
    <row r="220" spans="1:13" ht="19.5" x14ac:dyDescent="0.25">
      <c r="A220" s="1"/>
      <c r="B220" s="8" t="str">
        <f>[1]工作表1!B103</f>
        <v xml:space="preserve">是誰搶走了我的名字？ </v>
      </c>
      <c r="C220" s="8" t="str">
        <f>[1]工作表1!C103</f>
        <v>塔西亞</v>
      </c>
      <c r="D220" s="8" t="str">
        <f>[1]工作表1!D103</f>
        <v>小天下</v>
      </c>
      <c r="E220" s="15" t="str">
        <f>[1]工作表1!E103</f>
        <v>台灣</v>
      </c>
      <c r="F220" s="9">
        <f>[1]工作表1!F103</f>
        <v>9789864796571</v>
      </c>
      <c r="G220" s="10">
        <f>[1]工作表1!G103</f>
        <v>2</v>
      </c>
      <c r="H220" s="10">
        <f>[1]工作表1!H103</f>
        <v>350</v>
      </c>
      <c r="I220" s="11">
        <f>[1]工作表1!I103</f>
        <v>700</v>
      </c>
      <c r="J220" s="5" t="str">
        <f>[1]工作表1!J103</f>
        <v>否</v>
      </c>
      <c r="K220" s="5" t="str">
        <f>[1]工作表1!K103</f>
        <v>否</v>
      </c>
      <c r="L220" s="5" t="str">
        <f>[1]工作表1!L103</f>
        <v>否</v>
      </c>
      <c r="M220" s="6"/>
    </row>
    <row r="221" spans="1:13" ht="19.5" x14ac:dyDescent="0.25">
      <c r="A221" s="1"/>
      <c r="B221" s="8" t="str">
        <f>[1]工作表1!B104</f>
        <v xml:space="preserve">我的獵人爺爺──達駭黑熊 </v>
      </c>
      <c r="C221" s="8" t="str">
        <f>[1]工作表1!C104</f>
        <v>乜寇.索克魯曼</v>
      </c>
      <c r="D221" s="8" t="str">
        <f>[1]工作表1!D104</f>
        <v>四也文化</v>
      </c>
      <c r="E221" s="15" t="str">
        <f>[1]工作表1!E104</f>
        <v>台灣</v>
      </c>
      <c r="F221" s="9">
        <f>[1]工作表1!F104</f>
        <v>9789865416317</v>
      </c>
      <c r="G221" s="10">
        <f>[1]工作表1!G104</f>
        <v>2</v>
      </c>
      <c r="H221" s="10">
        <f>[1]工作表1!H104</f>
        <v>350</v>
      </c>
      <c r="I221" s="11">
        <f>[1]工作表1!I104</f>
        <v>700</v>
      </c>
      <c r="J221" s="5" t="str">
        <f>[1]工作表1!J104</f>
        <v>否</v>
      </c>
      <c r="K221" s="5" t="str">
        <f>[1]工作表1!K104</f>
        <v>否</v>
      </c>
      <c r="L221" s="5" t="str">
        <f>[1]工作表1!L104</f>
        <v>否</v>
      </c>
      <c r="M221" s="6"/>
    </row>
    <row r="222" spans="1:13" ht="19.5" x14ac:dyDescent="0.25">
      <c r="A222" s="1"/>
      <c r="B222" s="8" t="str">
        <f>[1]工作表1!B105</f>
        <v xml:space="preserve">蠑螈與壁虎：有點像又有點不一樣 </v>
      </c>
      <c r="C222" s="8" t="str">
        <f>[1]工作表1!C105</f>
        <v> 松岡達英</v>
      </c>
      <c r="D222" s="8" t="str">
        <f>[1]工作表1!D105</f>
        <v>小魯文化</v>
      </c>
      <c r="E222" s="15" t="str">
        <f>[1]工作表1!E105</f>
        <v>台灣</v>
      </c>
      <c r="F222" s="9">
        <f>[1]工作表1!F105</f>
        <v>9789862119143</v>
      </c>
      <c r="G222" s="10">
        <f>[1]工作表1!G105</f>
        <v>2</v>
      </c>
      <c r="H222" s="10">
        <f>[1]工作表1!H105</f>
        <v>320</v>
      </c>
      <c r="I222" s="11">
        <f>[1]工作表1!I105</f>
        <v>640</v>
      </c>
      <c r="J222" s="5" t="str">
        <f>[1]工作表1!J105</f>
        <v>否</v>
      </c>
      <c r="K222" s="5" t="str">
        <f>[1]工作表1!K105</f>
        <v>否</v>
      </c>
      <c r="L222" s="5" t="str">
        <f>[1]工作表1!L105</f>
        <v>否</v>
      </c>
      <c r="M222" s="6"/>
    </row>
    <row r="223" spans="1:13" ht="19.5" x14ac:dyDescent="0.25">
      <c r="A223" s="1"/>
      <c r="B223" s="8" t="str">
        <f>[1]工作表1!B106</f>
        <v xml:space="preserve">深夜裡的鐵道英雄 </v>
      </c>
      <c r="C223" s="8" t="str">
        <f>[1]工作表1!C106</f>
        <v> 鎌田步 </v>
      </c>
      <c r="D223" s="8" t="str">
        <f>[1]工作表1!D106</f>
        <v>台灣東方</v>
      </c>
      <c r="E223" s="15" t="str">
        <f>[1]工作表1!E106</f>
        <v>台灣</v>
      </c>
      <c r="F223" s="9">
        <f>[1]工作表1!F106</f>
        <v>9789863382539</v>
      </c>
      <c r="G223" s="10">
        <f>[1]工作表1!G106</f>
        <v>2</v>
      </c>
      <c r="H223" s="10">
        <f>[1]工作表1!H106</f>
        <v>280</v>
      </c>
      <c r="I223" s="11">
        <f>[1]工作表1!I106</f>
        <v>560</v>
      </c>
      <c r="J223" s="5" t="str">
        <f>[1]工作表1!J106</f>
        <v>否</v>
      </c>
      <c r="K223" s="5" t="str">
        <f>[1]工作表1!K106</f>
        <v>否</v>
      </c>
      <c r="L223" s="5" t="str">
        <f>[1]工作表1!L106</f>
        <v>否</v>
      </c>
      <c r="M223" s="6"/>
    </row>
    <row r="224" spans="1:13" ht="19.5" x14ac:dyDescent="0.25">
      <c r="A224" s="1"/>
      <c r="B224" s="8" t="str">
        <f>[1]工作表1!B107</f>
        <v xml:space="preserve">我才不要剪頭髮 </v>
      </c>
      <c r="C224" s="8" t="str">
        <f>[1]工作表1!C107</f>
        <v> 貓小小</v>
      </c>
      <c r="D224" s="8" t="str">
        <f>[1]工作表1!D107</f>
        <v>巴巴文化</v>
      </c>
      <c r="E224" s="15" t="str">
        <f>[1]工作表1!E107</f>
        <v>台灣</v>
      </c>
      <c r="F224" s="9">
        <f>[1]工作表1!F107</f>
        <v>9789869743730</v>
      </c>
      <c r="G224" s="10">
        <f>[1]工作表1!G107</f>
        <v>2</v>
      </c>
      <c r="H224" s="10">
        <f>[1]工作表1!H107</f>
        <v>280</v>
      </c>
      <c r="I224" s="11">
        <f>[1]工作表1!I107</f>
        <v>560</v>
      </c>
      <c r="J224" s="5" t="str">
        <f>[1]工作表1!J107</f>
        <v>否</v>
      </c>
      <c r="K224" s="5" t="str">
        <f>[1]工作表1!K107</f>
        <v>否</v>
      </c>
      <c r="L224" s="5" t="str">
        <f>[1]工作表1!L107</f>
        <v>否</v>
      </c>
      <c r="M224" s="6"/>
    </row>
    <row r="225" spans="1:13" ht="19.5" x14ac:dyDescent="0.25">
      <c r="A225" s="1"/>
      <c r="B225" s="8" t="str">
        <f>[1]工作表1!B108</f>
        <v xml:space="preserve">迷路的蛋 </v>
      </c>
      <c r="C225" s="8" t="str">
        <f>[1]工作表1!C108</f>
        <v> 拉提蒙</v>
      </c>
      <c r="D225" s="8" t="str">
        <f>[1]工作表1!D108</f>
        <v>格林文化</v>
      </c>
      <c r="E225" s="15" t="str">
        <f>[1]工作表1!E108</f>
        <v>台灣</v>
      </c>
      <c r="F225" s="9">
        <f>[1]工作表1!F108</f>
        <v>9789861899329</v>
      </c>
      <c r="G225" s="10">
        <f>[1]工作表1!G108</f>
        <v>2</v>
      </c>
      <c r="H225" s="10">
        <f>[1]工作表1!H108</f>
        <v>280</v>
      </c>
      <c r="I225" s="11">
        <f>[1]工作表1!I108</f>
        <v>560</v>
      </c>
      <c r="J225" s="5" t="str">
        <f>[1]工作表1!J108</f>
        <v>否</v>
      </c>
      <c r="K225" s="5" t="str">
        <f>[1]工作表1!K108</f>
        <v>否</v>
      </c>
      <c r="L225" s="5" t="str">
        <f>[1]工作表1!L108</f>
        <v>否</v>
      </c>
      <c r="M225" s="6"/>
    </row>
    <row r="226" spans="1:13" ht="19.5" x14ac:dyDescent="0.25">
      <c r="A226" s="1"/>
      <c r="B226" s="8" t="str">
        <f>[1]工作表1!B109</f>
        <v xml:space="preserve">小老鼠別鬧了 </v>
      </c>
      <c r="C226" s="8" t="str">
        <f>[1]工作表1!C109</f>
        <v>粘忘凡</v>
      </c>
      <c r="D226" s="8" t="str">
        <f>[1]工作表1!D109</f>
        <v>台灣東方</v>
      </c>
      <c r="E226" s="15" t="str">
        <f>[1]工作表1!E109</f>
        <v>台灣</v>
      </c>
      <c r="F226" s="9">
        <f>[1]工作表1!F109</f>
        <v>9789863382195</v>
      </c>
      <c r="G226" s="10">
        <f>[1]工作表1!G109</f>
        <v>2</v>
      </c>
      <c r="H226" s="10">
        <f>[1]工作表1!H109</f>
        <v>280</v>
      </c>
      <c r="I226" s="11">
        <f>[1]工作表1!I109</f>
        <v>560</v>
      </c>
      <c r="J226" s="5" t="str">
        <f>[1]工作表1!J109</f>
        <v>否</v>
      </c>
      <c r="K226" s="5" t="str">
        <f>[1]工作表1!K109</f>
        <v>否</v>
      </c>
      <c r="L226" s="5" t="str">
        <f>[1]工作表1!L109</f>
        <v>否</v>
      </c>
      <c r="M226" s="6"/>
    </row>
    <row r="227" spans="1:13" ht="19.5" x14ac:dyDescent="0.25">
      <c r="A227" s="1"/>
      <c r="B227" s="8" t="str">
        <f>[1]工作表1!B110</f>
        <v xml:space="preserve">回到世界上最美麗的村子 </v>
      </c>
      <c r="C227" s="8" t="str">
        <f>[1]工作表1!C110</f>
        <v> 小林豊</v>
      </c>
      <c r="D227" s="8" t="str">
        <f>[1]工作表1!D110</f>
        <v>小魯文化</v>
      </c>
      <c r="E227" s="15" t="str">
        <f>[1]工作表1!E110</f>
        <v>台灣</v>
      </c>
      <c r="F227" s="9">
        <f>[1]工作表1!F110</f>
        <v>9789862118078</v>
      </c>
      <c r="G227" s="10">
        <f>[1]工作表1!G110</f>
        <v>2</v>
      </c>
      <c r="H227" s="10">
        <f>[1]工作表1!H110</f>
        <v>300</v>
      </c>
      <c r="I227" s="11">
        <f>[1]工作表1!I110</f>
        <v>600</v>
      </c>
      <c r="J227" s="5" t="str">
        <f>[1]工作表1!J110</f>
        <v>否</v>
      </c>
      <c r="K227" s="5" t="str">
        <f>[1]工作表1!K110</f>
        <v>否</v>
      </c>
      <c r="L227" s="5" t="str">
        <f>[1]工作表1!L110</f>
        <v>否</v>
      </c>
      <c r="M227" s="6"/>
    </row>
    <row r="228" spans="1:13" ht="19.5" x14ac:dyDescent="0.25">
      <c r="A228" s="1"/>
      <c r="B228" s="8" t="str">
        <f>[1]工作表1!B111</f>
        <v xml:space="preserve">肚子鬧鐘咕嚕咕嚕叫開動囉 </v>
      </c>
      <c r="C228" s="8" t="str">
        <f>[1]工作表1!C111</f>
        <v>李昭乙</v>
      </c>
      <c r="D228" s="8" t="str">
        <f>[1]工作表1!D111</f>
        <v>童夢館</v>
      </c>
      <c r="E228" s="15" t="str">
        <f>[1]工作表1!E111</f>
        <v>台灣</v>
      </c>
      <c r="F228" s="9">
        <f>[1]工作表1!F111</f>
        <v>9789578842137</v>
      </c>
      <c r="G228" s="10">
        <f>[1]工作表1!G111</f>
        <v>2</v>
      </c>
      <c r="H228" s="10">
        <f>[1]工作表1!H111</f>
        <v>280</v>
      </c>
      <c r="I228" s="11">
        <f>[1]工作表1!I111</f>
        <v>560</v>
      </c>
      <c r="J228" s="5" t="str">
        <f>[1]工作表1!J111</f>
        <v>否</v>
      </c>
      <c r="K228" s="5" t="str">
        <f>[1]工作表1!K111</f>
        <v>否</v>
      </c>
      <c r="L228" s="5" t="str">
        <f>[1]工作表1!L111</f>
        <v>否</v>
      </c>
      <c r="M228" s="6"/>
    </row>
    <row r="229" spans="1:13" ht="19.5" x14ac:dyDescent="0.25">
      <c r="A229" s="1"/>
      <c r="B229" s="8" t="str">
        <f>[1]工作表1!B112</f>
        <v xml:space="preserve">時間長或短? </v>
      </c>
      <c r="C229" s="8" t="str">
        <f>[1]工作表1!C112</f>
        <v> 莉亞‧杜凡妮</v>
      </c>
      <c r="D229" s="8" t="str">
        <f>[1]工作表1!D112</f>
        <v>幼獅文化</v>
      </c>
      <c r="E229" s="15" t="str">
        <f>[1]工作表1!E112</f>
        <v>台灣</v>
      </c>
      <c r="F229" s="9">
        <f>[1]工作表1!F112</f>
        <v>9789864490929</v>
      </c>
      <c r="G229" s="10">
        <f>[1]工作表1!G112</f>
        <v>2</v>
      </c>
      <c r="H229" s="10">
        <f>[1]工作表1!H112</f>
        <v>280</v>
      </c>
      <c r="I229" s="11">
        <f>[1]工作表1!I112</f>
        <v>560</v>
      </c>
      <c r="J229" s="5" t="str">
        <f>[1]工作表1!J112</f>
        <v>否</v>
      </c>
      <c r="K229" s="5" t="str">
        <f>[1]工作表1!K112</f>
        <v>否</v>
      </c>
      <c r="L229" s="5" t="str">
        <f>[1]工作表1!L112</f>
        <v>否</v>
      </c>
      <c r="M229" s="6"/>
    </row>
    <row r="230" spans="1:13" ht="19.5" x14ac:dyDescent="0.25">
      <c r="A230" s="1"/>
      <c r="B230" s="8" t="str">
        <f>[1]工作表1!B113</f>
        <v xml:space="preserve">橙瓢蟲找新家 </v>
      </c>
      <c r="C230" s="8" t="str">
        <f>[1]工作表1!C113</f>
        <v> 李明足</v>
      </c>
      <c r="D230" s="8" t="str">
        <f>[1]工作表1!D113</f>
        <v>小魯文化</v>
      </c>
      <c r="E230" s="15" t="str">
        <f>[1]工作表1!E113</f>
        <v>台灣</v>
      </c>
      <c r="F230" s="9">
        <f>[1]工作表1!F113</f>
        <v>9789862119815</v>
      </c>
      <c r="G230" s="10">
        <f>[1]工作表1!G113</f>
        <v>2</v>
      </c>
      <c r="H230" s="10">
        <f>[1]工作表1!H113</f>
        <v>320</v>
      </c>
      <c r="I230" s="11">
        <f>[1]工作表1!I113</f>
        <v>640</v>
      </c>
      <c r="J230" s="5" t="str">
        <f>[1]工作表1!J113</f>
        <v>否</v>
      </c>
      <c r="K230" s="5" t="str">
        <f>[1]工作表1!K113</f>
        <v>否</v>
      </c>
      <c r="L230" s="5" t="str">
        <f>[1]工作表1!L113</f>
        <v>否</v>
      </c>
      <c r="M230" s="6"/>
    </row>
    <row r="231" spans="1:13" ht="19.5" x14ac:dyDescent="0.25">
      <c r="A231" s="1"/>
      <c r="B231" s="8" t="str">
        <f>[1]工作表1!B114</f>
        <v xml:space="preserve">學思達小學堂 5： 快一點慢一點 </v>
      </c>
      <c r="C231" s="8" t="str">
        <f>[1]工作表1!C114</f>
        <v> 張輝誠</v>
      </c>
      <c r="D231" s="8" t="str">
        <f>[1]工作表1!D114</f>
        <v>親子天下</v>
      </c>
      <c r="E231" s="15" t="str">
        <f>[1]工作表1!E114</f>
        <v>台灣</v>
      </c>
      <c r="F231" s="9">
        <f>[1]工作表1!F114</f>
        <v>9789575030308</v>
      </c>
      <c r="G231" s="10">
        <f>[1]工作表1!G114</f>
        <v>2</v>
      </c>
      <c r="H231" s="10">
        <f>[1]工作表1!H114</f>
        <v>300</v>
      </c>
      <c r="I231" s="11">
        <f>[1]工作表1!I114</f>
        <v>600</v>
      </c>
      <c r="J231" s="5" t="str">
        <f>[1]工作表1!J114</f>
        <v>否</v>
      </c>
      <c r="K231" s="5" t="str">
        <f>[1]工作表1!K114</f>
        <v>否</v>
      </c>
      <c r="L231" s="5" t="str">
        <f>[1]工作表1!L114</f>
        <v>否</v>
      </c>
      <c r="M231" s="6"/>
    </row>
    <row r="232" spans="1:13" ht="19.5" x14ac:dyDescent="0.25">
      <c r="A232" s="1"/>
      <c r="B232" s="8" t="str">
        <f>[1]工作表1!B115</f>
        <v xml:space="preserve">花園街 10 號：分享來自世界各地的美味 </v>
      </c>
      <c r="C232" s="8" t="str">
        <f>[1]工作表1!C115</f>
        <v>費希塔・莎拉</v>
      </c>
      <c r="D232" s="8" t="str">
        <f>[1]工作表1!D115</f>
        <v>米奇巴克</v>
      </c>
      <c r="E232" s="15" t="str">
        <f>[1]工作表1!E115</f>
        <v>台灣</v>
      </c>
      <c r="F232" s="9">
        <f>[1]工作表1!F115</f>
        <v>9789866215940</v>
      </c>
      <c r="G232" s="10">
        <f>[1]工作表1!G115</f>
        <v>2</v>
      </c>
      <c r="H232" s="10">
        <f>[1]工作表1!H115</f>
        <v>350</v>
      </c>
      <c r="I232" s="11">
        <f>[1]工作表1!I115</f>
        <v>700</v>
      </c>
      <c r="J232" s="5" t="str">
        <f>[1]工作表1!J115</f>
        <v>否</v>
      </c>
      <c r="K232" s="5" t="str">
        <f>[1]工作表1!K115</f>
        <v>否</v>
      </c>
      <c r="L232" s="5" t="str">
        <f>[1]工作表1!L115</f>
        <v>否</v>
      </c>
      <c r="M232" s="6"/>
    </row>
    <row r="233" spans="1:13" ht="19.5" x14ac:dyDescent="0.25">
      <c r="A233" s="1"/>
      <c r="B233" s="8" t="str">
        <f>[1]工作表1!B116</f>
        <v xml:space="preserve">爺爺的神祕巨人 </v>
      </c>
      <c r="C233" s="8" t="str">
        <f>[1]工作表1!C116</f>
        <v> 大衛‧里奇斐德</v>
      </c>
      <c r="D233" s="8" t="str">
        <f>[1]工作表1!D116</f>
        <v>三民 </v>
      </c>
      <c r="E233" s="15" t="str">
        <f>[1]工作表1!E116</f>
        <v>台灣</v>
      </c>
      <c r="F233" s="9">
        <f>[1]工作表1!F116</f>
        <v>9789571462936</v>
      </c>
      <c r="G233" s="10">
        <f>[1]工作表1!G116</f>
        <v>2</v>
      </c>
      <c r="H233" s="10">
        <f>[1]工作表1!H116</f>
        <v>329</v>
      </c>
      <c r="I233" s="11">
        <f>[1]工作表1!I116</f>
        <v>658</v>
      </c>
      <c r="J233" s="5" t="str">
        <f>[1]工作表1!J116</f>
        <v>否</v>
      </c>
      <c r="K233" s="5" t="str">
        <f>[1]工作表1!K116</f>
        <v>否</v>
      </c>
      <c r="L233" s="5" t="str">
        <f>[1]工作表1!L116</f>
        <v>否</v>
      </c>
      <c r="M233" s="6"/>
    </row>
    <row r="234" spans="1:13" ht="19.5" x14ac:dyDescent="0.25">
      <c r="A234" s="1"/>
      <c r="B234" s="8" t="str">
        <f>[1]工作表1!B117</f>
        <v xml:space="preserve">小鱷魚，最怕水 </v>
      </c>
      <c r="C234" s="8" t="str">
        <f>[1]工作表1!C117</f>
        <v> 梅莉諾</v>
      </c>
      <c r="D234" s="8" t="str">
        <f>[1]工作表1!D117</f>
        <v>格林文化</v>
      </c>
      <c r="E234" s="15" t="str">
        <f>[1]工作表1!E117</f>
        <v>台灣</v>
      </c>
      <c r="F234" s="9">
        <f>[1]工作表1!F117</f>
        <v>9789861895772</v>
      </c>
      <c r="G234" s="10">
        <f>[1]工作表1!G117</f>
        <v>2</v>
      </c>
      <c r="H234" s="10">
        <f>[1]工作表1!H117</f>
        <v>280</v>
      </c>
      <c r="I234" s="11">
        <f>[1]工作表1!I117</f>
        <v>560</v>
      </c>
      <c r="J234" s="5" t="str">
        <f>[1]工作表1!J117</f>
        <v>否</v>
      </c>
      <c r="K234" s="5" t="str">
        <f>[1]工作表1!K117</f>
        <v>否</v>
      </c>
      <c r="L234" s="5" t="str">
        <f>[1]工作表1!L117</f>
        <v>否</v>
      </c>
      <c r="M234" s="6"/>
    </row>
    <row r="235" spans="1:13" ht="19.5" x14ac:dyDescent="0.25">
      <c r="A235" s="1"/>
      <c r="B235" s="8" t="str">
        <f>[1]工作表1!B118</f>
        <v xml:space="preserve">青蛙會喝熱可可嗎？：動物的保暖密技大公開 </v>
      </c>
      <c r="C235" s="8" t="str">
        <f>[1]工作表1!C118</f>
        <v> 艾塔．卡納</v>
      </c>
      <c r="D235" s="8" t="str">
        <f>[1]工作表1!D118</f>
        <v>三民</v>
      </c>
      <c r="E235" s="15" t="str">
        <f>[1]工作表1!E118</f>
        <v>台灣</v>
      </c>
      <c r="F235" s="9">
        <f>[1]工作表1!F118</f>
        <v>9789571466286</v>
      </c>
      <c r="G235" s="10">
        <f>[1]工作表1!G118</f>
        <v>2</v>
      </c>
      <c r="H235" s="10">
        <f>[1]工作表1!H118</f>
        <v>329</v>
      </c>
      <c r="I235" s="11">
        <f>[1]工作表1!I118</f>
        <v>658</v>
      </c>
      <c r="J235" s="5" t="str">
        <f>[1]工作表1!J118</f>
        <v>否</v>
      </c>
      <c r="K235" s="5" t="str">
        <f>[1]工作表1!K118</f>
        <v>否</v>
      </c>
      <c r="L235" s="5" t="str">
        <f>[1]工作表1!L118</f>
        <v>否</v>
      </c>
      <c r="M235" s="6"/>
    </row>
    <row r="236" spans="1:13" ht="19.5" x14ac:dyDescent="0.25">
      <c r="A236" s="1"/>
      <c r="B236" s="8" t="str">
        <f>[1]工作表1!B119</f>
        <v xml:space="preserve">漫畫大英百科【科技 6】：人工智慧 </v>
      </c>
      <c r="C236" s="8" t="str">
        <f>[1]工作表1!C119</f>
        <v> BomBom Story</v>
      </c>
      <c r="D236" s="8" t="str">
        <f>[1]工作表1!D119</f>
        <v>三采 </v>
      </c>
      <c r="E236" s="15" t="str">
        <f>[1]工作表1!E119</f>
        <v>台灣</v>
      </c>
      <c r="F236" s="9">
        <f>[1]工作表1!F119</f>
        <v>9789576584879</v>
      </c>
      <c r="G236" s="10">
        <f>[1]工作表1!G119</f>
        <v>2</v>
      </c>
      <c r="H236" s="10">
        <f>[1]工作表1!H119</f>
        <v>450</v>
      </c>
      <c r="I236" s="11">
        <f>[1]工作表1!I119</f>
        <v>900</v>
      </c>
      <c r="J236" s="5" t="str">
        <f>[1]工作表1!J119</f>
        <v>否</v>
      </c>
      <c r="K236" s="5" t="str">
        <f>[1]工作表1!K119</f>
        <v>否</v>
      </c>
      <c r="L236" s="5" t="str">
        <f>[1]工作表1!L119</f>
        <v>否</v>
      </c>
      <c r="M236" s="6"/>
    </row>
    <row r="237" spans="1:13" ht="19.5" x14ac:dyDescent="0.25">
      <c r="A237" s="1"/>
      <c r="B237" s="8" t="str">
        <f>[1]工作表1!B120</f>
        <v xml:space="preserve">不需要電腦的程式設計課：從遊戲中學習電腦語言、鍛鍊運算思維，培育 AI 時代必備的數位素養 </v>
      </c>
      <c r="C237" s="8" t="str">
        <f>[1]工作表1!C120</f>
        <v>吉姆．克利斯欽</v>
      </c>
      <c r="D237" s="8" t="str">
        <f>[1]工作表1!D120</f>
        <v>積木文化</v>
      </c>
      <c r="E237" s="15" t="str">
        <f>[1]工作表1!E120</f>
        <v>台灣</v>
      </c>
      <c r="F237" s="9">
        <f>[1]工作表1!F120</f>
        <v>9789864591374</v>
      </c>
      <c r="G237" s="10">
        <f>[1]工作表1!G120</f>
        <v>2</v>
      </c>
      <c r="H237" s="10">
        <f>[1]工作表1!H120</f>
        <v>360</v>
      </c>
      <c r="I237" s="11">
        <f>[1]工作表1!I120</f>
        <v>720</v>
      </c>
      <c r="J237" s="5" t="str">
        <f>[1]工作表1!J120</f>
        <v>否</v>
      </c>
      <c r="K237" s="5" t="str">
        <f>[1]工作表1!K120</f>
        <v>否</v>
      </c>
      <c r="L237" s="5" t="str">
        <f>[1]工作表1!L120</f>
        <v>否</v>
      </c>
      <c r="M237" s="6"/>
    </row>
    <row r="238" spans="1:13" ht="19.5" x14ac:dyDescent="0.25">
      <c r="A238" s="1"/>
      <c r="B238" s="8" t="str">
        <f>[1]工作表1!B121</f>
        <v xml:space="preserve">不簡單女孩 2 有數學頭腦的女孩：工程師瑞．蒙特固的故事 </v>
      </c>
      <c r="C238" s="8" t="str">
        <f>[1]工作表1!C121</f>
        <v>茱莉亞‧芬利‧摩斯卡</v>
      </c>
      <c r="D238" s="8" t="str">
        <f>[1]工作表1!D121</f>
        <v>字畝文化</v>
      </c>
      <c r="E238" s="15" t="str">
        <f>[1]工作表1!E121</f>
        <v>台灣</v>
      </c>
      <c r="F238" s="9">
        <f>[1]工作表1!F121</f>
        <v>9789578423701</v>
      </c>
      <c r="G238" s="10">
        <f>[1]工作表1!G121</f>
        <v>2</v>
      </c>
      <c r="H238" s="10">
        <f>[1]工作表1!H121</f>
        <v>350</v>
      </c>
      <c r="I238" s="11">
        <f>[1]工作表1!I121</f>
        <v>700</v>
      </c>
      <c r="J238" s="5" t="str">
        <f>[1]工作表1!J121</f>
        <v>否</v>
      </c>
      <c r="K238" s="5" t="str">
        <f>[1]工作表1!K121</f>
        <v>否</v>
      </c>
      <c r="L238" s="5" t="str">
        <f>[1]工作表1!L121</f>
        <v>否</v>
      </c>
      <c r="M238" s="6"/>
    </row>
    <row r="239" spans="1:13" ht="19.5" x14ac:dyDescent="0.25">
      <c r="A239" s="1"/>
      <c r="B239" s="8" t="str">
        <f>[1]工作表1!B122</f>
        <v xml:space="preserve">吃的東西，原來如此！ </v>
      </c>
      <c r="C239" s="8" t="str">
        <f>[1]工作表1!C122</f>
        <v>胡定豪, 趙瑜婷</v>
      </c>
      <c r="D239" s="8" t="str">
        <f>[1]工作表1!D122</f>
        <v>國語日報</v>
      </c>
      <c r="E239" s="15" t="str">
        <f>[1]工作表1!E122</f>
        <v>台灣</v>
      </c>
      <c r="F239" s="9">
        <f>[1]工作表1!F122</f>
        <v>9789577518316</v>
      </c>
      <c r="G239" s="10">
        <f>[1]工作表1!G122</f>
        <v>2</v>
      </c>
      <c r="H239" s="10">
        <f>[1]工作表1!H122</f>
        <v>300</v>
      </c>
      <c r="I239" s="11">
        <f>[1]工作表1!I122</f>
        <v>600</v>
      </c>
      <c r="J239" s="5" t="str">
        <f>[1]工作表1!J122</f>
        <v>否</v>
      </c>
      <c r="K239" s="5" t="str">
        <f>[1]工作表1!K122</f>
        <v>否</v>
      </c>
      <c r="L239" s="5" t="str">
        <f>[1]工作表1!L122</f>
        <v>否</v>
      </c>
      <c r="M239" s="6"/>
    </row>
    <row r="240" spans="1:13" ht="19.5" x14ac:dyDescent="0.25">
      <c r="A240" s="1"/>
      <c r="B240" s="8" t="str">
        <f>[1]工作表1!B123</f>
        <v xml:space="preserve">記得我們的約定喔！ </v>
      </c>
      <c r="C240" s="8" t="str">
        <f>[1]工作表1!C123</f>
        <v> 小手鞠琉衣</v>
      </c>
      <c r="D240" s="8" t="str">
        <f>[1]工作表1!D123</f>
        <v>台灣東方</v>
      </c>
      <c r="E240" s="15" t="str">
        <f>[1]工作表1!E123</f>
        <v>台灣</v>
      </c>
      <c r="F240" s="9">
        <f>[1]工作表1!F123</f>
        <v>9789863380894</v>
      </c>
      <c r="G240" s="10">
        <f>[1]工作表1!G123</f>
        <v>2</v>
      </c>
      <c r="H240" s="10">
        <f>[1]工作表1!H123</f>
        <v>230</v>
      </c>
      <c r="I240" s="11">
        <f>[1]工作表1!I123</f>
        <v>460</v>
      </c>
      <c r="J240" s="5" t="str">
        <f>[1]工作表1!J123</f>
        <v>否</v>
      </c>
      <c r="K240" s="5" t="str">
        <f>[1]工作表1!K123</f>
        <v>否</v>
      </c>
      <c r="L240" s="5" t="str">
        <f>[1]工作表1!L123</f>
        <v>否</v>
      </c>
      <c r="M240" s="6"/>
    </row>
    <row r="241" spans="1:13" ht="19.5" x14ac:dyDescent="0.25">
      <c r="A241" s="1"/>
      <c r="B241" s="8" t="str">
        <f>[1]工作表1!B124</f>
        <v xml:space="preserve">歷史現場繪本 2：海蒂的逃離旅程：納粹大屠殺時期的真實故事 </v>
      </c>
      <c r="C241" s="8" t="str">
        <f>[1]工作表1!C124</f>
        <v> 蜜雪兒‧畢森</v>
      </c>
      <c r="D241" s="8" t="str">
        <f>[1]工作表1!D124</f>
        <v>韋伯 </v>
      </c>
      <c r="E241" s="15" t="str">
        <f>[1]工作表1!E124</f>
        <v>台灣</v>
      </c>
      <c r="F241" s="9">
        <f>[1]工作表1!F124</f>
        <v>9789864272051</v>
      </c>
      <c r="G241" s="10">
        <f>[1]工作表1!G124</f>
        <v>2</v>
      </c>
      <c r="H241" s="10">
        <f>[1]工作表1!H124</f>
        <v>290</v>
      </c>
      <c r="I241" s="11">
        <f>[1]工作表1!I124</f>
        <v>580</v>
      </c>
      <c r="J241" s="5" t="str">
        <f>[1]工作表1!J124</f>
        <v>否</v>
      </c>
      <c r="K241" s="5" t="str">
        <f>[1]工作表1!K124</f>
        <v>否</v>
      </c>
      <c r="L241" s="5" t="str">
        <f>[1]工作表1!L124</f>
        <v>否</v>
      </c>
      <c r="M241" s="6"/>
    </row>
    <row r="242" spans="1:13" ht="19.5" x14ac:dyDescent="0.25">
      <c r="A242" s="1"/>
      <c r="B242" s="8" t="str">
        <f>[1]工作表1!B125</f>
        <v xml:space="preserve">神話地圖：認識 12 大古文明中的神祇、怪獸與英雄故事 </v>
      </c>
      <c r="C242" s="8" t="str">
        <f>[1]工作表1!C125</f>
        <v>迪亞哥•德莫雷斯</v>
      </c>
      <c r="D242" s="8" t="str">
        <f>[1]工作表1!D125</f>
        <v>三采 </v>
      </c>
      <c r="E242" s="15" t="str">
        <f>[1]工作表1!E125</f>
        <v>台灣</v>
      </c>
      <c r="F242" s="9">
        <f>[1]工作表1!F125</f>
        <v>9789863429425</v>
      </c>
      <c r="G242" s="10">
        <f>[1]工作表1!G125</f>
        <v>2</v>
      </c>
      <c r="H242" s="10">
        <f>[1]工作表1!H125</f>
        <v>880</v>
      </c>
      <c r="I242" s="11">
        <f>[1]工作表1!I125</f>
        <v>1760</v>
      </c>
      <c r="J242" s="5" t="str">
        <f>[1]工作表1!J125</f>
        <v>否</v>
      </c>
      <c r="K242" s="5" t="str">
        <f>[1]工作表1!K125</f>
        <v>否</v>
      </c>
      <c r="L242" s="5" t="str">
        <f>[1]工作表1!L125</f>
        <v>否</v>
      </c>
      <c r="M242" s="6"/>
    </row>
    <row r="243" spans="1:13" ht="19.5" x14ac:dyDescent="0.25">
      <c r="A243" s="1"/>
      <c r="B243" s="8" t="str">
        <f>[1]工作表1!B126</f>
        <v xml:space="preserve">小小科學人：100 食物大發現 </v>
      </c>
      <c r="C243" s="8" t="str">
        <f>[1]工作表1!C126</f>
        <v> 山姆．巴爾, 瑞秋．佛斯, 羅斯．豪爾, 艾莉斯．詹姆斯, 傑洛米．馬丁 </v>
      </c>
      <c r="D243" s="8" t="str">
        <f>[1]工作表1!D126</f>
        <v>小天下</v>
      </c>
      <c r="E243" s="15" t="str">
        <f>[1]工作表1!E126</f>
        <v>台灣</v>
      </c>
      <c r="F243" s="9">
        <f>[1]工作表1!F126</f>
        <v>9789864796472</v>
      </c>
      <c r="G243" s="10">
        <f>[1]工作表1!G126</f>
        <v>2</v>
      </c>
      <c r="H243" s="10">
        <f>[1]工作表1!H126</f>
        <v>480</v>
      </c>
      <c r="I243" s="11">
        <f>[1]工作表1!I126</f>
        <v>960</v>
      </c>
      <c r="J243" s="5" t="str">
        <f>[1]工作表1!J126</f>
        <v>否</v>
      </c>
      <c r="K243" s="5" t="str">
        <f>[1]工作表1!K126</f>
        <v>否</v>
      </c>
      <c r="L243" s="5" t="str">
        <f>[1]工作表1!L126</f>
        <v>否</v>
      </c>
      <c r="M243" s="6"/>
    </row>
    <row r="244" spans="1:13" ht="19.5" x14ac:dyDescent="0.25">
      <c r="A244" s="1"/>
      <c r="B244" s="8" t="str">
        <f>[1]工作表1!B127</f>
        <v xml:space="preserve">原來太空是這樣子啊！ </v>
      </c>
      <c r="C244" s="8" t="str">
        <f>[1]工作表1!C127</f>
        <v> 手塚明美</v>
      </c>
      <c r="D244" s="8" t="str">
        <f>[1]工作表1!D127</f>
        <v>小魯文化</v>
      </c>
      <c r="E244" s="15" t="str">
        <f>[1]工作表1!E127</f>
        <v>台灣</v>
      </c>
      <c r="F244" s="9">
        <f>[1]工作表1!F127</f>
        <v>9789862116609</v>
      </c>
      <c r="G244" s="10">
        <f>[1]工作表1!G127</f>
        <v>2</v>
      </c>
      <c r="H244" s="10">
        <f>[1]工作表1!H127</f>
        <v>350</v>
      </c>
      <c r="I244" s="11">
        <f>[1]工作表1!I127</f>
        <v>700</v>
      </c>
      <c r="J244" s="5" t="str">
        <f>[1]工作表1!J127</f>
        <v>否</v>
      </c>
      <c r="K244" s="5" t="str">
        <f>[1]工作表1!K127</f>
        <v>否</v>
      </c>
      <c r="L244" s="5" t="str">
        <f>[1]工作表1!L127</f>
        <v>否</v>
      </c>
      <c r="M244" s="6"/>
    </row>
    <row r="245" spans="1:13" ht="19.5" x14ac:dyDescent="0.25">
      <c r="A245" s="1"/>
      <c r="B245" s="8" t="str">
        <f>[1]工作表1!B128</f>
        <v xml:space="preserve">艾莉絲的樹 </v>
      </c>
      <c r="C245" s="8" t="str">
        <f>[1]工作表1!C128</f>
        <v> 伊芙．邦婷</v>
      </c>
      <c r="D245" s="8" t="str">
        <f>[1]工作表1!D128</f>
        <v>道聲出版</v>
      </c>
      <c r="E245" s="15" t="str">
        <f>[1]工作表1!E128</f>
        <v>台灣</v>
      </c>
      <c r="F245" s="9">
        <f>[1]工作表1!F128</f>
        <v>9789867460271</v>
      </c>
      <c r="G245" s="10">
        <f>[1]工作表1!G128</f>
        <v>2</v>
      </c>
      <c r="H245" s="10">
        <f>[1]工作表1!H128</f>
        <v>240</v>
      </c>
      <c r="I245" s="11">
        <f>[1]工作表1!I128</f>
        <v>480</v>
      </c>
      <c r="J245" s="5" t="str">
        <f>[1]工作表1!J128</f>
        <v>否</v>
      </c>
      <c r="K245" s="5" t="str">
        <f>[1]工作表1!K128</f>
        <v>否</v>
      </c>
      <c r="L245" s="5" t="str">
        <f>[1]工作表1!L128</f>
        <v>否</v>
      </c>
      <c r="M245" s="6"/>
    </row>
    <row r="246" spans="1:13" ht="19.5" x14ac:dyDescent="0.25">
      <c r="A246" s="1"/>
      <c r="B246" s="8" t="str">
        <f>[1]工作表1!B129</f>
        <v xml:space="preserve">媽媽的一碗湯 </v>
      </c>
      <c r="C246" s="8" t="str">
        <f>[1]工作表1!C129</f>
        <v>郝廣才</v>
      </c>
      <c r="D246" s="8" t="str">
        <f>[1]工作表1!D129</f>
        <v>格林文化 </v>
      </c>
      <c r="E246" s="15" t="str">
        <f>[1]工作表1!E129</f>
        <v>台灣</v>
      </c>
      <c r="F246" s="9">
        <f>[1]工作表1!F129</f>
        <v>9789861898179</v>
      </c>
      <c r="G246" s="10">
        <f>[1]工作表1!G129</f>
        <v>2</v>
      </c>
      <c r="H246" s="10">
        <f>[1]工作表1!H129</f>
        <v>280</v>
      </c>
      <c r="I246" s="11">
        <f>[1]工作表1!I129</f>
        <v>560</v>
      </c>
      <c r="J246" s="5" t="str">
        <f>[1]工作表1!J129</f>
        <v>否</v>
      </c>
      <c r="K246" s="5" t="str">
        <f>[1]工作表1!K129</f>
        <v>否</v>
      </c>
      <c r="L246" s="5" t="str">
        <f>[1]工作表1!L129</f>
        <v>否</v>
      </c>
      <c r="M246" s="6"/>
    </row>
    <row r="247" spans="1:13" ht="19.5" x14ac:dyDescent="0.25">
      <c r="A247" s="1"/>
      <c r="B247" s="8" t="str">
        <f>[1]工作表1!B130</f>
        <v xml:space="preserve">屎來糞多學院 </v>
      </c>
      <c r="C247" s="8" t="str">
        <f>[1]工作表1!C130</f>
        <v>張東君</v>
      </c>
      <c r="D247" s="8" t="str">
        <f>[1]工作表1!D130</f>
        <v>幼獅文化</v>
      </c>
      <c r="E247" s="15" t="str">
        <f>[1]工作表1!E130</f>
        <v>台灣</v>
      </c>
      <c r="F247" s="9">
        <f>[1]工作表1!F130</f>
        <v>9789575749811</v>
      </c>
      <c r="G247" s="10">
        <f>[1]工作表1!G130</f>
        <v>2</v>
      </c>
      <c r="H247" s="10">
        <f>[1]工作表1!H130</f>
        <v>280</v>
      </c>
      <c r="I247" s="11">
        <f>[1]工作表1!I130</f>
        <v>560</v>
      </c>
      <c r="J247" s="5" t="str">
        <f>[1]工作表1!J130</f>
        <v>否</v>
      </c>
      <c r="K247" s="5" t="str">
        <f>[1]工作表1!K130</f>
        <v>否</v>
      </c>
      <c r="L247" s="5" t="str">
        <f>[1]工作表1!L130</f>
        <v>否</v>
      </c>
      <c r="M247" s="6"/>
    </row>
    <row r="248" spans="1:13" ht="19.5" x14ac:dyDescent="0.25">
      <c r="A248" s="1"/>
      <c r="B248" s="8" t="str">
        <f>[1]工作表1!B131</f>
        <v xml:space="preserve">君偉的誤會報告 </v>
      </c>
      <c r="C248" s="8" t="str">
        <f>[1]工作表1!C131</f>
        <v> 王淑芬</v>
      </c>
      <c r="D248" s="8" t="str">
        <f>[1]工作表1!D131</f>
        <v>親子天下</v>
      </c>
      <c r="E248" s="15" t="str">
        <f>[1]工作表1!E131</f>
        <v>台灣</v>
      </c>
      <c r="F248" s="9">
        <f>[1]工作表1!F131</f>
        <v>9789575037062</v>
      </c>
      <c r="G248" s="10">
        <f>[1]工作表1!G131</f>
        <v>2</v>
      </c>
      <c r="H248" s="10">
        <f>[1]工作表1!H131</f>
        <v>300</v>
      </c>
      <c r="I248" s="11">
        <f>[1]工作表1!I131</f>
        <v>600</v>
      </c>
      <c r="J248" s="5" t="str">
        <f>[1]工作表1!J131</f>
        <v>否</v>
      </c>
      <c r="K248" s="5" t="str">
        <f>[1]工作表1!K131</f>
        <v>否</v>
      </c>
      <c r="L248" s="5" t="str">
        <f>[1]工作表1!L131</f>
        <v>否</v>
      </c>
      <c r="M248" s="6"/>
    </row>
    <row r="249" spans="1:13" ht="19.5" x14ac:dyDescent="0.25">
      <c r="A249" s="1"/>
      <c r="B249" s="8" t="str">
        <f>[1]工作表1!B132</f>
        <v xml:space="preserve">骨之旅：從海洋到陸地，看見人類與萬物的演化關係 </v>
      </c>
      <c r="C249" s="8" t="str">
        <f>[1]工作表1!C132</f>
        <v>松田素子</v>
      </c>
      <c r="D249" s="8" t="str">
        <f>[1]工作表1!D132</f>
        <v>小熊出版</v>
      </c>
      <c r="E249" s="15" t="str">
        <f>[1]工作表1!E132</f>
        <v>台灣</v>
      </c>
      <c r="F249" s="9">
        <f>[1]工作表1!F132</f>
        <v>9789578640573</v>
      </c>
      <c r="G249" s="10">
        <f>[1]工作表1!G132</f>
        <v>2</v>
      </c>
      <c r="H249" s="10">
        <f>[1]工作表1!H132</f>
        <v>350</v>
      </c>
      <c r="I249" s="11">
        <f>[1]工作表1!I132</f>
        <v>700</v>
      </c>
      <c r="J249" s="5" t="str">
        <f>[1]工作表1!J132</f>
        <v>否</v>
      </c>
      <c r="K249" s="5" t="str">
        <f>[1]工作表1!K132</f>
        <v>否</v>
      </c>
      <c r="L249" s="5" t="str">
        <f>[1]工作表1!L132</f>
        <v>否</v>
      </c>
      <c r="M249" s="6"/>
    </row>
    <row r="250" spans="1:13" ht="19.5" x14ac:dyDescent="0.25">
      <c r="A250" s="1"/>
      <c r="B250" s="8" t="str">
        <f>[1]工作表1!B133</f>
        <v xml:space="preserve">實驗故事集 1：春天鬧鬼記 </v>
      </c>
      <c r="C250" s="8" t="str">
        <f>[1]工作表1!C133</f>
        <v>戶田和代</v>
      </c>
      <c r="D250" s="8" t="str">
        <f>[1]工作表1!D133</f>
        <v>親子天下</v>
      </c>
      <c r="E250" s="15" t="str">
        <f>[1]工作表1!E133</f>
        <v>台灣</v>
      </c>
      <c r="F250" s="9">
        <f>[1]工作表1!F133</f>
        <v>9789862415696</v>
      </c>
      <c r="G250" s="10">
        <f>[1]工作表1!G133</f>
        <v>2</v>
      </c>
      <c r="H250" s="10">
        <f>[1]工作表1!H133</f>
        <v>260</v>
      </c>
      <c r="I250" s="11">
        <f>[1]工作表1!I133</f>
        <v>520</v>
      </c>
      <c r="J250" s="5" t="str">
        <f>[1]工作表1!J133</f>
        <v>否</v>
      </c>
      <c r="K250" s="5" t="str">
        <f>[1]工作表1!K133</f>
        <v>否</v>
      </c>
      <c r="L250" s="5" t="str">
        <f>[1]工作表1!L133</f>
        <v>否</v>
      </c>
      <c r="M250" s="6"/>
    </row>
    <row r="251" spans="1:13" ht="19.5" x14ac:dyDescent="0.25">
      <c r="A251" s="1"/>
      <c r="B251" s="8" t="str">
        <f>[1]工作表1!B134</f>
        <v xml:space="preserve">跟王文華學聽說讀寫：聽一半超人 </v>
      </c>
      <c r="C251" s="8" t="str">
        <f>[1]工作表1!C134</f>
        <v>王文華</v>
      </c>
      <c r="D251" s="8" t="str">
        <f>[1]工作表1!D134</f>
        <v> 康軒</v>
      </c>
      <c r="E251" s="15" t="str">
        <f>[1]工作表1!E134</f>
        <v>台灣</v>
      </c>
      <c r="F251" s="9">
        <f>[1]工作表1!F134</f>
        <v>9789579502146</v>
      </c>
      <c r="G251" s="10">
        <f>[1]工作表1!G134</f>
        <v>2</v>
      </c>
      <c r="H251" s="10">
        <f>[1]工作表1!H134</f>
        <v>290</v>
      </c>
      <c r="I251" s="11">
        <f>[1]工作表1!I134</f>
        <v>580</v>
      </c>
      <c r="J251" s="5" t="str">
        <f>[1]工作表1!J134</f>
        <v>否</v>
      </c>
      <c r="K251" s="5" t="str">
        <f>[1]工作表1!K134</f>
        <v>否</v>
      </c>
      <c r="L251" s="5" t="str">
        <f>[1]工作表1!L134</f>
        <v>否</v>
      </c>
      <c r="M251" s="6"/>
    </row>
    <row r="252" spans="1:13" ht="19.5" x14ac:dyDescent="0.25">
      <c r="A252" s="1"/>
      <c r="B252" s="8" t="str">
        <f>[1]工作表1!B135</f>
        <v xml:space="preserve">街道是大家的 </v>
      </c>
      <c r="C252" s="8" t="str">
        <f>[1]工作表1!C135</f>
        <v> 庫路撒</v>
      </c>
      <c r="D252" s="8" t="str">
        <f>[1]工作表1!D135</f>
        <v>遠流</v>
      </c>
      <c r="E252" s="15" t="str">
        <f>[1]工作表1!E135</f>
        <v>台灣</v>
      </c>
      <c r="F252" s="9">
        <f>[1]工作表1!F135</f>
        <v>9789573284079</v>
      </c>
      <c r="G252" s="10">
        <f>[1]工作表1!G135</f>
        <v>2</v>
      </c>
      <c r="H252" s="10">
        <f>[1]工作表1!H135</f>
        <v>320</v>
      </c>
      <c r="I252" s="11">
        <f>[1]工作表1!I135</f>
        <v>640</v>
      </c>
      <c r="J252" s="5" t="str">
        <f>[1]工作表1!J135</f>
        <v>否</v>
      </c>
      <c r="K252" s="5" t="str">
        <f>[1]工作表1!K135</f>
        <v>否</v>
      </c>
      <c r="L252" s="5" t="str">
        <f>[1]工作表1!L135</f>
        <v>否</v>
      </c>
      <c r="M252" s="6"/>
    </row>
    <row r="253" spans="1:13" ht="19.5" x14ac:dyDescent="0.25">
      <c r="A253" s="1"/>
      <c r="B253" s="8" t="str">
        <f>[1]工作表1!B136</f>
        <v xml:space="preserve">聽獨角仙說故事 </v>
      </c>
      <c r="C253" s="8" t="str">
        <f>[1]工作表1!C136</f>
        <v>小島涉</v>
      </c>
      <c r="D253" s="8" t="str">
        <f>[1]工作表1!D136</f>
        <v> 步步出版</v>
      </c>
      <c r="E253" s="15" t="str">
        <f>[1]工作表1!E136</f>
        <v>台灣</v>
      </c>
      <c r="F253" s="9">
        <f>[1]工作表1!F136</f>
        <v>9789579380348</v>
      </c>
      <c r="G253" s="10">
        <f>[1]工作表1!G136</f>
        <v>2</v>
      </c>
      <c r="H253" s="10">
        <f>[1]工作表1!H136</f>
        <v>320</v>
      </c>
      <c r="I253" s="11">
        <f>[1]工作表1!I136</f>
        <v>640</v>
      </c>
      <c r="J253" s="5" t="str">
        <f>[1]工作表1!J136</f>
        <v>否</v>
      </c>
      <c r="K253" s="5" t="str">
        <f>[1]工作表1!K136</f>
        <v>否</v>
      </c>
      <c r="L253" s="5" t="str">
        <f>[1]工作表1!L136</f>
        <v>否</v>
      </c>
      <c r="M253" s="6"/>
    </row>
    <row r="254" spans="1:13" ht="19.5" x14ac:dyDescent="0.25">
      <c r="A254" s="1"/>
      <c r="B254" s="8" t="str">
        <f>[1]工作表1!B137</f>
        <v xml:space="preserve">米食樂 </v>
      </c>
      <c r="C254" s="8" t="str">
        <f>[1]工作表1!C137</f>
        <v> 郝廣才</v>
      </c>
      <c r="D254" s="8" t="str">
        <f>[1]工作表1!D137</f>
        <v>格林文</v>
      </c>
      <c r="E254" s="15" t="str">
        <f>[1]工作表1!E137</f>
        <v>台灣</v>
      </c>
      <c r="F254" s="9">
        <f>[1]工作表1!F137</f>
        <v>9789861898865</v>
      </c>
      <c r="G254" s="10">
        <f>[1]工作表1!G137</f>
        <v>2</v>
      </c>
      <c r="H254" s="10">
        <f>[1]工作表1!H137</f>
        <v>300</v>
      </c>
      <c r="I254" s="11">
        <f>[1]工作表1!I137</f>
        <v>600</v>
      </c>
      <c r="J254" s="5" t="str">
        <f>[1]工作表1!J137</f>
        <v>否</v>
      </c>
      <c r="K254" s="5" t="str">
        <f>[1]工作表1!K137</f>
        <v>否</v>
      </c>
      <c r="L254" s="5" t="str">
        <f>[1]工作表1!L137</f>
        <v>否</v>
      </c>
      <c r="M254" s="6"/>
    </row>
    <row r="255" spans="1:13" ht="19.5" x14ac:dyDescent="0.25">
      <c r="A255" s="1"/>
      <c r="B255" s="8" t="str">
        <f>[1]工作表1!B138</f>
        <v xml:space="preserve">班上養了一頭牛 </v>
      </c>
      <c r="C255" s="8" t="str">
        <f>[1]工作表1!C138</f>
        <v> 木村節子</v>
      </c>
      <c r="D255" s="8" t="str">
        <f>[1]工作表1!D138</f>
        <v>小天下</v>
      </c>
      <c r="E255" s="15" t="str">
        <f>[1]工作表1!E138</f>
        <v>台灣</v>
      </c>
      <c r="F255" s="9">
        <f>[1]工作表1!F138</f>
        <v>9789864791798</v>
      </c>
      <c r="G255" s="10">
        <f>[1]工作表1!G138</f>
        <v>2</v>
      </c>
      <c r="H255" s="10">
        <f>[1]工作表1!H138</f>
        <v>250</v>
      </c>
      <c r="I255" s="11">
        <f>[1]工作表1!I138</f>
        <v>500</v>
      </c>
      <c r="J255" s="5" t="str">
        <f>[1]工作表1!J138</f>
        <v>否</v>
      </c>
      <c r="K255" s="5" t="str">
        <f>[1]工作表1!K138</f>
        <v>否</v>
      </c>
      <c r="L255" s="5" t="str">
        <f>[1]工作表1!L138</f>
        <v>否</v>
      </c>
      <c r="M255" s="6"/>
    </row>
    <row r="256" spans="1:13" ht="19.5" x14ac:dyDescent="0.25">
      <c r="A256" s="1"/>
      <c r="B256" s="8" t="str">
        <f>[1]工作表1!B139</f>
        <v xml:space="preserve">吹口哨的孩子王 </v>
      </c>
      <c r="C256" s="8" t="str">
        <f>[1]工作表1!C139</f>
        <v>重松清</v>
      </c>
      <c r="D256" s="8" t="str">
        <f>[1]工作表1!D139</f>
        <v>小天下</v>
      </c>
      <c r="E256" s="15" t="str">
        <f>[1]工作表1!E139</f>
        <v>台灣</v>
      </c>
      <c r="F256" s="9">
        <f>[1]工作表1!F139</f>
        <v>9789863208624</v>
      </c>
      <c r="G256" s="10">
        <f>[1]工作表1!G139</f>
        <v>2</v>
      </c>
      <c r="H256" s="10">
        <f>[1]工作表1!H139</f>
        <v>300</v>
      </c>
      <c r="I256" s="11">
        <f>[1]工作表1!I139</f>
        <v>600</v>
      </c>
      <c r="J256" s="5" t="str">
        <f>[1]工作表1!J139</f>
        <v>否</v>
      </c>
      <c r="K256" s="5" t="str">
        <f>[1]工作表1!K139</f>
        <v>否</v>
      </c>
      <c r="L256" s="5" t="str">
        <f>[1]工作表1!L139</f>
        <v>否</v>
      </c>
      <c r="M256" s="6"/>
    </row>
    <row r="257" spans="1:13" ht="19.5" x14ac:dyDescent="0.25">
      <c r="A257" s="1"/>
      <c r="B257" s="8" t="str">
        <f>[1]工作表1!B140</f>
        <v xml:space="preserve">魔法自動販賣機 </v>
      </c>
      <c r="C257" s="8" t="str">
        <f>[1]工作表1!C140</f>
        <v> 山田知子</v>
      </c>
      <c r="D257" s="8" t="str">
        <f>[1]工作表1!D140</f>
        <v>小魯文化</v>
      </c>
      <c r="E257" s="15" t="str">
        <f>[1]工作表1!E140</f>
        <v>台灣</v>
      </c>
      <c r="F257" s="9">
        <f>[1]工作表1!F140</f>
        <v>9789862118085</v>
      </c>
      <c r="G257" s="10">
        <f>[1]工作表1!G140</f>
        <v>2</v>
      </c>
      <c r="H257" s="10">
        <f>[1]工作表1!H140</f>
        <v>270</v>
      </c>
      <c r="I257" s="11">
        <f>[1]工作表1!I140</f>
        <v>540</v>
      </c>
      <c r="J257" s="5" t="str">
        <f>[1]工作表1!J140</f>
        <v>否</v>
      </c>
      <c r="K257" s="5" t="str">
        <f>[1]工作表1!K140</f>
        <v>否</v>
      </c>
      <c r="L257" s="5" t="str">
        <f>[1]工作表1!L140</f>
        <v>否</v>
      </c>
      <c r="M257" s="6"/>
    </row>
    <row r="258" spans="1:13" ht="19.5" x14ac:dyDescent="0.25">
      <c r="A258" s="1"/>
      <c r="B258" s="8" t="str">
        <f>[1]工作表1!B141</f>
        <v xml:space="preserve">字的傳奇 1：馴字師捉妖去 </v>
      </c>
      <c r="C258" s="8" t="str">
        <f>[1]工作表1!C141</f>
        <v>林世仁</v>
      </c>
      <c r="D258" s="8" t="str">
        <f>[1]工作表1!D141</f>
        <v>親子天下</v>
      </c>
      <c r="E258" s="15" t="str">
        <f>[1]工作表1!E141</f>
        <v>台灣</v>
      </c>
      <c r="F258" s="9">
        <f>[1]工作表1!F141</f>
        <v>9789575039721</v>
      </c>
      <c r="G258" s="10">
        <f>[1]工作表1!G141</f>
        <v>2</v>
      </c>
      <c r="H258" s="10">
        <f>[1]工作表1!H141</f>
        <v>280</v>
      </c>
      <c r="I258" s="11">
        <f>[1]工作表1!I141</f>
        <v>560</v>
      </c>
      <c r="J258" s="5" t="str">
        <f>[1]工作表1!J141</f>
        <v>否</v>
      </c>
      <c r="K258" s="5" t="str">
        <f>[1]工作表1!K141</f>
        <v>否</v>
      </c>
      <c r="L258" s="5" t="str">
        <f>[1]工作表1!L141</f>
        <v>否</v>
      </c>
      <c r="M258" s="6"/>
    </row>
    <row r="259" spans="1:13" ht="19.5" x14ac:dyDescent="0.25">
      <c r="A259" s="1"/>
      <c r="B259" s="8" t="str">
        <f>[1]工作表1!B142</f>
        <v xml:space="preserve">充滿情感的生命樂章：鋼琴發明家克里斯多佛里的故事 </v>
      </c>
      <c r="C259" s="8" t="str">
        <f>[1]工作表1!C142</f>
        <v> 伊莉莎白．魯希</v>
      </c>
      <c r="D259" s="8" t="str">
        <f>[1]工作表1!D142</f>
        <v>維京</v>
      </c>
      <c r="E259" s="15" t="str">
        <f>[1]工作表1!E142</f>
        <v>台灣</v>
      </c>
      <c r="F259" s="9">
        <f>[1]工作表1!F142</f>
        <v>9789864403127</v>
      </c>
      <c r="G259" s="10">
        <f>[1]工作表1!G142</f>
        <v>2</v>
      </c>
      <c r="H259" s="10">
        <f>[1]工作表1!H142</f>
        <v>320</v>
      </c>
      <c r="I259" s="11">
        <f>[1]工作表1!I142</f>
        <v>640</v>
      </c>
      <c r="J259" s="5" t="str">
        <f>[1]工作表1!J142</f>
        <v>否</v>
      </c>
      <c r="K259" s="5" t="str">
        <f>[1]工作表1!K142</f>
        <v>否</v>
      </c>
      <c r="L259" s="5" t="str">
        <f>[1]工作表1!L142</f>
        <v>否</v>
      </c>
      <c r="M259" s="6"/>
    </row>
    <row r="260" spans="1:13" ht="19.5" x14ac:dyDescent="0.25">
      <c r="A260" s="1"/>
      <c r="B260" s="8" t="str">
        <f>[1]工作表1!B143</f>
        <v xml:space="preserve">探黑-Adventure at Night </v>
      </c>
      <c r="C260" s="8" t="str">
        <f>[1]工作表1!C143</f>
        <v> 廖書荻</v>
      </c>
      <c r="D260" s="8" t="str">
        <f>[1]工作表1!D143</f>
        <v>小魯文化</v>
      </c>
      <c r="E260" s="15" t="str">
        <f>[1]工作表1!E143</f>
        <v>台灣</v>
      </c>
      <c r="F260" s="9">
        <f>[1]工作表1!F143</f>
        <v>9789862116029</v>
      </c>
      <c r="G260" s="10">
        <f>[1]工作表1!G143</f>
        <v>2</v>
      </c>
      <c r="H260" s="10">
        <f>[1]工作表1!H143</f>
        <v>320</v>
      </c>
      <c r="I260" s="11">
        <f>[1]工作表1!I143</f>
        <v>640</v>
      </c>
      <c r="J260" s="5" t="str">
        <f>[1]工作表1!J143</f>
        <v>否</v>
      </c>
      <c r="K260" s="5" t="str">
        <f>[1]工作表1!K143</f>
        <v>否</v>
      </c>
      <c r="L260" s="5" t="str">
        <f>[1]工作表1!L143</f>
        <v>否</v>
      </c>
      <c r="M260" s="6"/>
    </row>
    <row r="261" spans="1:13" ht="19.5" x14ac:dyDescent="0.25">
      <c r="A261" s="1"/>
      <c r="B261" s="8" t="str">
        <f>[1]工作表1!B144</f>
        <v xml:space="preserve">老樹旅館的故事 </v>
      </c>
      <c r="C261" s="8" t="str">
        <f>[1]工作表1!C144</f>
        <v> 久保喬</v>
      </c>
      <c r="D261" s="8" t="str">
        <f>[1]工作表1!D144</f>
        <v>大穎文化</v>
      </c>
      <c r="E261" s="15" t="str">
        <f>[1]工作表1!E144</f>
        <v>台灣</v>
      </c>
      <c r="F261" s="9">
        <f>[1]工作表1!F144</f>
        <v>9789579125253</v>
      </c>
      <c r="G261" s="10">
        <f>[1]工作表1!G144</f>
        <v>2</v>
      </c>
      <c r="H261" s="10">
        <f>[1]工作表1!H144</f>
        <v>290</v>
      </c>
      <c r="I261" s="11">
        <f>[1]工作表1!I144</f>
        <v>580</v>
      </c>
      <c r="J261" s="5" t="str">
        <f>[1]工作表1!J144</f>
        <v>否</v>
      </c>
      <c r="K261" s="5" t="str">
        <f>[1]工作表1!K144</f>
        <v>否</v>
      </c>
      <c r="L261" s="5" t="str">
        <f>[1]工作表1!L144</f>
        <v>否</v>
      </c>
      <c r="M261" s="6"/>
    </row>
    <row r="262" spans="1:13" ht="19.5" x14ac:dyDescent="0.25">
      <c r="A262" s="1"/>
      <c r="B262" s="8" t="str">
        <f>[1]工作表1!B145</f>
        <v xml:space="preserve">阿柑的信 </v>
      </c>
      <c r="C262" s="8" t="str">
        <f>[1]工作表1!C145</f>
        <v> 莎拉．潘尼培克</v>
      </c>
      <c r="D262" s="8" t="str">
        <f>[1]工作表1!D145</f>
        <v> 台灣東方</v>
      </c>
      <c r="E262" s="15" t="str">
        <f>[1]工作表1!E145</f>
        <v>台灣</v>
      </c>
      <c r="F262" s="9">
        <f>[1]工作表1!F145</f>
        <v>9789575709501</v>
      </c>
      <c r="G262" s="10">
        <f>[1]工作表1!G145</f>
        <v>2</v>
      </c>
      <c r="H262" s="10">
        <f>[1]工作表1!H145</f>
        <v>250</v>
      </c>
      <c r="I262" s="11">
        <f>[1]工作表1!I145</f>
        <v>500</v>
      </c>
      <c r="J262" s="5" t="str">
        <f>[1]工作表1!J145</f>
        <v>否</v>
      </c>
      <c r="K262" s="5" t="str">
        <f>[1]工作表1!K145</f>
        <v>否</v>
      </c>
      <c r="L262" s="5" t="str">
        <f>[1]工作表1!L145</f>
        <v>否</v>
      </c>
      <c r="M262" s="6"/>
    </row>
    <row r="263" spans="1:13" ht="19.5" x14ac:dyDescent="0.25">
      <c r="A263" s="1"/>
      <c r="B263" s="8" t="str">
        <f>[1]工作表1!B146</f>
        <v xml:space="preserve">Here We Are: 歡迎來到這個美麗的星球 </v>
      </c>
      <c r="C263" s="8" t="str">
        <f>[1]工作表1!C146</f>
        <v>奧利佛．傑法</v>
      </c>
      <c r="D263" s="8" t="str">
        <f>[1]工作表1!D146</f>
        <v>上誼文化</v>
      </c>
      <c r="E263" s="15" t="str">
        <f>[1]工作表1!E146</f>
        <v>台灣</v>
      </c>
      <c r="F263" s="9">
        <f>[1]工作表1!F146</f>
        <v>9789577626363</v>
      </c>
      <c r="G263" s="10">
        <f>[1]工作表1!G146</f>
        <v>2</v>
      </c>
      <c r="H263" s="10">
        <f>[1]工作表1!H146</f>
        <v>360</v>
      </c>
      <c r="I263" s="11">
        <f>[1]工作表1!I146</f>
        <v>720</v>
      </c>
      <c r="J263" s="5" t="str">
        <f>[1]工作表1!J146</f>
        <v>否</v>
      </c>
      <c r="K263" s="5" t="str">
        <f>[1]工作表1!K146</f>
        <v>否</v>
      </c>
      <c r="L263" s="5" t="str">
        <f>[1]工作表1!L146</f>
        <v>否</v>
      </c>
      <c r="M263" s="6"/>
    </row>
    <row r="264" spans="1:13" ht="19.5" x14ac:dyDescent="0.25">
      <c r="A264" s="1"/>
      <c r="B264" s="8" t="str">
        <f>[1]工作表1!B147</f>
        <v xml:space="preserve">文化台灣繪本－天上飛來的魚 </v>
      </c>
      <c r="C264" s="8" t="str">
        <f>[1]工作表1!C147</f>
        <v> 劉伯樂</v>
      </c>
      <c r="D264" s="8" t="str">
        <f>[1]工作表1!D147</f>
        <v>台灣東華</v>
      </c>
      <c r="E264" s="15" t="str">
        <f>[1]工作表1!E147</f>
        <v>台灣</v>
      </c>
      <c r="F264" s="9">
        <f>[1]工作表1!F147</f>
        <v>9789860074529</v>
      </c>
      <c r="G264" s="10">
        <f>[1]工作表1!G147</f>
        <v>2</v>
      </c>
      <c r="H264" s="10">
        <f>[1]工作表1!H147</f>
        <v>250</v>
      </c>
      <c r="I264" s="11">
        <f>[1]工作表1!I147</f>
        <v>500</v>
      </c>
      <c r="J264" s="5" t="str">
        <f>[1]工作表1!J147</f>
        <v>否</v>
      </c>
      <c r="K264" s="5" t="str">
        <f>[1]工作表1!K147</f>
        <v>否</v>
      </c>
      <c r="L264" s="5" t="str">
        <f>[1]工作表1!L147</f>
        <v>否</v>
      </c>
      <c r="M264" s="6"/>
    </row>
    <row r="265" spans="1:13" ht="19.5" x14ac:dyDescent="0.25">
      <c r="A265" s="1"/>
      <c r="B265" s="8" t="str">
        <f>[1]工作表1!B148</f>
        <v xml:space="preserve">蟲蟲大書 BUGS </v>
      </c>
      <c r="C265" s="8" t="str">
        <f>[1]工作表1!C148</f>
        <v>烏瓦爾．佐梅爾</v>
      </c>
      <c r="D265" s="8" t="str">
        <f>[1]工作表1!D148</f>
        <v>臺灣麥克</v>
      </c>
      <c r="E265" s="15" t="str">
        <f>[1]工作表1!E148</f>
        <v>台灣</v>
      </c>
      <c r="F265" s="9">
        <f>[1]工作表1!F148</f>
        <v>9789862037300</v>
      </c>
      <c r="G265" s="10">
        <f>[1]工作表1!G148</f>
        <v>2</v>
      </c>
      <c r="H265" s="10">
        <f>[1]工作表1!H148</f>
        <v>680</v>
      </c>
      <c r="I265" s="11">
        <f>[1]工作表1!I148</f>
        <v>1360</v>
      </c>
      <c r="J265" s="5" t="str">
        <f>[1]工作表1!J148</f>
        <v>否</v>
      </c>
      <c r="K265" s="5" t="str">
        <f>[1]工作表1!K148</f>
        <v>否</v>
      </c>
      <c r="L265" s="5" t="str">
        <f>[1]工作表1!L148</f>
        <v>否</v>
      </c>
      <c r="M265" s="6"/>
    </row>
    <row r="266" spans="1:13" ht="19.5" x14ac:dyDescent="0.25">
      <c r="A266" s="1"/>
      <c r="B266" s="8" t="str">
        <f>[1]工作表1!B149</f>
        <v xml:space="preserve">今天晚上，誰當鬼？ </v>
      </c>
      <c r="C266" s="8" t="str">
        <f>[1]工作表1!C149</f>
        <v> 管家琪</v>
      </c>
      <c r="D266" s="8" t="str">
        <f>[1]工作表1!D149</f>
        <v>小魯文化</v>
      </c>
      <c r="E266" s="15" t="str">
        <f>[1]工作表1!E149</f>
        <v>台灣</v>
      </c>
      <c r="F266" s="9">
        <f>[1]工作表1!F149</f>
        <v>9789865513528</v>
      </c>
      <c r="G266" s="10">
        <f>[1]工作表1!G149</f>
        <v>2</v>
      </c>
      <c r="H266" s="10">
        <f>[1]工作表1!H149</f>
        <v>290</v>
      </c>
      <c r="I266" s="11">
        <f>[1]工作表1!I149</f>
        <v>580</v>
      </c>
      <c r="J266" s="5" t="str">
        <f>[1]工作表1!J149</f>
        <v>否</v>
      </c>
      <c r="K266" s="5" t="str">
        <f>[1]工作表1!K149</f>
        <v>否</v>
      </c>
      <c r="L266" s="5" t="str">
        <f>[1]工作表1!L149</f>
        <v>否</v>
      </c>
      <c r="M266" s="6"/>
    </row>
    <row r="267" spans="1:13" ht="19.5" x14ac:dyDescent="0.25">
      <c r="A267" s="1"/>
      <c r="B267" s="8" t="str">
        <f>[1]工作表1!B150</f>
        <v xml:space="preserve">蝴蝶遇見公主 </v>
      </c>
      <c r="C267" s="8" t="str">
        <f>[1]工作表1!C150</f>
        <v> 郝廣才 </v>
      </c>
      <c r="D267" s="8" t="str">
        <f>[1]工作表1!D150</f>
        <v>格林文化</v>
      </c>
      <c r="E267" s="15" t="str">
        <f>[1]工作表1!E150</f>
        <v>台灣</v>
      </c>
      <c r="F267" s="9">
        <f>[1]工作表1!F150</f>
        <v>9789861898100</v>
      </c>
      <c r="G267" s="10">
        <f>[1]工作表1!G150</f>
        <v>2</v>
      </c>
      <c r="H267" s="10">
        <f>[1]工作表1!H150</f>
        <v>280</v>
      </c>
      <c r="I267" s="11">
        <f>[1]工作表1!I150</f>
        <v>560</v>
      </c>
      <c r="J267" s="5" t="str">
        <f>[1]工作表1!J150</f>
        <v>否</v>
      </c>
      <c r="K267" s="5" t="str">
        <f>[1]工作表1!K150</f>
        <v>否</v>
      </c>
      <c r="L267" s="5" t="str">
        <f>[1]工作表1!L150</f>
        <v>否</v>
      </c>
      <c r="M267" s="6"/>
    </row>
    <row r="268" spans="1:13" ht="19.5" x14ac:dyDescent="0.25">
      <c r="A268" s="1"/>
      <c r="B268" s="8" t="str">
        <f>[1]工作表1!B151</f>
        <v xml:space="preserve">九歌 108 年童話選之早起的蟲兒被鳥吃 </v>
      </c>
      <c r="C268" s="8" t="str">
        <f>[1]工作表1!C151</f>
        <v>林哲璋</v>
      </c>
      <c r="D268" s="8" t="str">
        <f>[1]工作表1!D151</f>
        <v>九歌  </v>
      </c>
      <c r="E268" s="15" t="str">
        <f>[1]工作表1!E151</f>
        <v>台灣</v>
      </c>
      <c r="F268" s="9">
        <f>[1]工作表1!F151</f>
        <v>9789864502790</v>
      </c>
      <c r="G268" s="10">
        <f>[1]工作表1!G151</f>
        <v>2</v>
      </c>
      <c r="H268" s="10">
        <f>[1]工作表1!H151</f>
        <v>280</v>
      </c>
      <c r="I268" s="11">
        <f>[1]工作表1!I151</f>
        <v>560</v>
      </c>
      <c r="J268" s="5" t="str">
        <f>[1]工作表1!J151</f>
        <v>否</v>
      </c>
      <c r="K268" s="5" t="str">
        <f>[1]工作表1!K151</f>
        <v>否</v>
      </c>
      <c r="L268" s="5" t="str">
        <f>[1]工作表1!L151</f>
        <v>否</v>
      </c>
      <c r="M268" s="6"/>
    </row>
    <row r="269" spans="1:13" ht="19.5" x14ac:dyDescent="0.25">
      <c r="A269" s="1"/>
      <c r="B269" s="8" t="str">
        <f>[1]工作表1!B152</f>
        <v xml:space="preserve">藏在手機裡的祕密 </v>
      </c>
      <c r="C269" s="8" t="str">
        <f>[1]工作表1!C152</f>
        <v> 李光福</v>
      </c>
      <c r="D269" s="8" t="str">
        <f>[1]工作表1!D152</f>
        <v>康軒</v>
      </c>
      <c r="E269" s="15" t="str">
        <f>[1]工作表1!E152</f>
        <v>台灣</v>
      </c>
      <c r="F269" s="9">
        <f>[1]工作表1!F152</f>
        <v>9789865546120</v>
      </c>
      <c r="G269" s="10">
        <f>[1]工作表1!G152</f>
        <v>2</v>
      </c>
      <c r="H269" s="10">
        <f>[1]工作表1!H152</f>
        <v>280</v>
      </c>
      <c r="I269" s="11">
        <f>[1]工作表1!I152</f>
        <v>560</v>
      </c>
      <c r="J269" s="5" t="str">
        <f>[1]工作表1!J152</f>
        <v>否</v>
      </c>
      <c r="K269" s="5" t="str">
        <f>[1]工作表1!K152</f>
        <v>否</v>
      </c>
      <c r="L269" s="5" t="str">
        <f>[1]工作表1!L152</f>
        <v>否</v>
      </c>
      <c r="M269" s="6"/>
    </row>
    <row r="270" spans="1:13" ht="19.5" x14ac:dyDescent="0.25">
      <c r="A270" s="1"/>
      <c r="B270" s="8" t="str">
        <f>[1]工作表1!B153</f>
        <v xml:space="preserve">千歲爺出任務-燒王船 </v>
      </c>
      <c r="C270" s="8" t="str">
        <f>[1]工作表1!C153</f>
        <v> 管家琪</v>
      </c>
      <c r="D270" s="8" t="str">
        <f>[1]工作表1!D153</f>
        <v>四也文化</v>
      </c>
      <c r="E270" s="15" t="str">
        <f>[1]工作表1!E153</f>
        <v>台灣</v>
      </c>
      <c r="F270" s="9">
        <f>[1]工作表1!F153</f>
        <v>9789866039355</v>
      </c>
      <c r="G270" s="10">
        <f>[1]工作表1!G153</f>
        <v>2</v>
      </c>
      <c r="H270" s="10">
        <f>[1]工作表1!H153</f>
        <v>250</v>
      </c>
      <c r="I270" s="11">
        <f>[1]工作表1!I153</f>
        <v>500</v>
      </c>
      <c r="J270" s="5" t="str">
        <f>[1]工作表1!J153</f>
        <v>否</v>
      </c>
      <c r="K270" s="5" t="str">
        <f>[1]工作表1!K153</f>
        <v>否</v>
      </c>
      <c r="L270" s="5" t="str">
        <f>[1]工作表1!L153</f>
        <v>否</v>
      </c>
      <c r="M270" s="6"/>
    </row>
    <row r="271" spans="1:13" ht="19.5" x14ac:dyDescent="0.25">
      <c r="A271" s="1"/>
      <c r="B271" s="8" t="str">
        <f>[1]工作表1!B154</f>
        <v xml:space="preserve">三個問號偵探團 2：勇闖恐龍島 </v>
      </c>
      <c r="C271" s="8" t="str">
        <f>[1]工作表1!C154</f>
        <v>晤爾伏．布朗</v>
      </c>
      <c r="D271" s="8" t="str">
        <f>[1]工作表1!D154</f>
        <v>親子天下</v>
      </c>
      <c r="E271" s="15" t="str">
        <f>[1]工作表1!E154</f>
        <v>台灣</v>
      </c>
      <c r="F271" s="9">
        <f>[1]工作表1!F154</f>
        <v>9789575037345</v>
      </c>
      <c r="G271" s="10">
        <f>[1]工作表1!G154</f>
        <v>2</v>
      </c>
      <c r="H271" s="10">
        <f>[1]工作表1!H154</f>
        <v>300</v>
      </c>
      <c r="I271" s="11">
        <f>[1]工作表1!I154</f>
        <v>600</v>
      </c>
      <c r="J271" s="5" t="str">
        <f>[1]工作表1!J154</f>
        <v>否</v>
      </c>
      <c r="K271" s="5" t="str">
        <f>[1]工作表1!K154</f>
        <v>否</v>
      </c>
      <c r="L271" s="5" t="str">
        <f>[1]工作表1!L154</f>
        <v>否</v>
      </c>
      <c r="M271" s="6"/>
    </row>
    <row r="272" spans="1:13" ht="19.5" x14ac:dyDescent="0.25">
      <c r="A272" s="1"/>
      <c r="B272" s="8" t="str">
        <f>[1]工作表1!B155</f>
        <v xml:space="preserve">可能小學愛臺灣任務：鄭荷大戰 </v>
      </c>
      <c r="C272" s="8" t="str">
        <f>[1]工作表1!C155</f>
        <v>王文華</v>
      </c>
      <c r="D272" s="8" t="str">
        <f>[1]工作表1!D155</f>
        <v>親子天下</v>
      </c>
      <c r="E272" s="15" t="str">
        <f>[1]工作表1!E155</f>
        <v>台灣</v>
      </c>
      <c r="F272" s="9">
        <f>[1]工作表1!F155</f>
        <v>9789862413715</v>
      </c>
      <c r="G272" s="10">
        <f>[1]工作表1!G155</f>
        <v>2</v>
      </c>
      <c r="H272" s="10">
        <f>[1]工作表1!H155</f>
        <v>260</v>
      </c>
      <c r="I272" s="11">
        <f>[1]工作表1!I155</f>
        <v>520</v>
      </c>
      <c r="J272" s="5" t="str">
        <f>[1]工作表1!J155</f>
        <v>否</v>
      </c>
      <c r="K272" s="5" t="str">
        <f>[1]工作表1!K155</f>
        <v>否</v>
      </c>
      <c r="L272" s="5" t="str">
        <f>[1]工作表1!L155</f>
        <v>否</v>
      </c>
      <c r="M272" s="6"/>
    </row>
    <row r="273" spans="1:13" ht="19.5" x14ac:dyDescent="0.25">
      <c r="A273" s="1"/>
      <c r="B273" s="8" t="str">
        <f>[1]工作表1!B156</f>
        <v xml:space="preserve">愛心樹 </v>
      </c>
      <c r="C273" s="8" t="str">
        <f>[1]工作表1!C156</f>
        <v>謝爾．希爾弗斯坦</v>
      </c>
      <c r="D273" s="8" t="str">
        <f>[1]工作表1!D156</f>
        <v>水滴文化</v>
      </c>
      <c r="E273" s="15" t="str">
        <f>[1]工作表1!E156</f>
        <v>台灣</v>
      </c>
      <c r="F273" s="9">
        <f>[1]工作表1!F156</f>
        <v>9789865730352</v>
      </c>
      <c r="G273" s="10">
        <f>[1]工作表1!G156</f>
        <v>2</v>
      </c>
      <c r="H273" s="10">
        <f>[1]工作表1!H156</f>
        <v>320</v>
      </c>
      <c r="I273" s="11">
        <f>[1]工作表1!I156</f>
        <v>640</v>
      </c>
      <c r="J273" s="5" t="str">
        <f>[1]工作表1!J156</f>
        <v>否</v>
      </c>
      <c r="K273" s="5" t="str">
        <f>[1]工作表1!K156</f>
        <v>否</v>
      </c>
      <c r="L273" s="5" t="str">
        <f>[1]工作表1!L156</f>
        <v>否</v>
      </c>
      <c r="M273" s="6"/>
    </row>
    <row r="274" spans="1:13" ht="19.5" x14ac:dyDescent="0.25">
      <c r="A274" s="1"/>
      <c r="B274" s="8" t="str">
        <f>[1]工作表1!B157</f>
        <v xml:space="preserve">我們製造的垃圾 </v>
      </c>
      <c r="C274" s="8" t="str">
        <f>[1]工作表1!C157</f>
        <v>蜜雪兒‧洛德</v>
      </c>
      <c r="D274" s="8" t="str">
        <f>[1]工作表1!D157</f>
        <v>小熊出版</v>
      </c>
      <c r="E274" s="15" t="str">
        <f>[1]工作表1!E157</f>
        <v>台灣</v>
      </c>
      <c r="F274" s="9">
        <f>[1]工作表1!F157</f>
        <v>9789865503352</v>
      </c>
      <c r="G274" s="10">
        <f>[1]工作表1!G157</f>
        <v>2</v>
      </c>
      <c r="H274" s="10">
        <f>[1]工作表1!H157</f>
        <v>320</v>
      </c>
      <c r="I274" s="11">
        <f>[1]工作表1!I157</f>
        <v>640</v>
      </c>
      <c r="J274" s="5" t="str">
        <f>[1]工作表1!J157</f>
        <v>否</v>
      </c>
      <c r="K274" s="5" t="str">
        <f>[1]工作表1!K157</f>
        <v>否</v>
      </c>
      <c r="L274" s="5" t="str">
        <f>[1]工作表1!L157</f>
        <v>否</v>
      </c>
      <c r="M274" s="6"/>
    </row>
    <row r="275" spans="1:13" ht="19.5" x14ac:dyDescent="0.25">
      <c r="A275" s="1"/>
      <c r="B275" s="8" t="str">
        <f>[1]工作表1!B158</f>
        <v xml:space="preserve">超馬童話大冒險 1：誰來出任務？ </v>
      </c>
      <c r="C275" s="8" t="str">
        <f>[1]工作表1!C158</f>
        <v>王文華, 王家珍, 王淑芬, 亞平, 林世仁, 劉思源, 賴曉珍, 顏志豪  追蹤作者</v>
      </c>
      <c r="D275" s="8" t="str">
        <f>[1]工作表1!D158</f>
        <v>字畝文化</v>
      </c>
      <c r="E275" s="15" t="str">
        <f>[1]工作表1!E158</f>
        <v>台灣</v>
      </c>
      <c r="F275" s="9">
        <f>[1]工作表1!F158</f>
        <v>9789578423756</v>
      </c>
      <c r="G275" s="10">
        <f>[1]工作表1!G158</f>
        <v>2</v>
      </c>
      <c r="H275" s="10">
        <f>[1]工作表1!H158</f>
        <v>330</v>
      </c>
      <c r="I275" s="11">
        <f>[1]工作表1!I158</f>
        <v>660</v>
      </c>
      <c r="J275" s="5" t="str">
        <f>[1]工作表1!J158</f>
        <v>否</v>
      </c>
      <c r="K275" s="5" t="str">
        <f>[1]工作表1!K158</f>
        <v>否</v>
      </c>
      <c r="L275" s="5" t="str">
        <f>[1]工作表1!L158</f>
        <v>否</v>
      </c>
      <c r="M275" s="6"/>
    </row>
    <row r="276" spans="1:13" ht="19.5" x14ac:dyDescent="0.25">
      <c r="A276" s="1"/>
      <c r="B276" s="8" t="str">
        <f>[1]工作表1!B159</f>
        <v xml:space="preserve">魚市場 </v>
      </c>
      <c r="C276" s="8" t="str">
        <f>[1]工作表1!C159</f>
        <v> 安江理惠</v>
      </c>
      <c r="D276" s="8" t="str">
        <f>[1]工作表1!D159</f>
        <v>步步  訂閱出版社新書快訊</v>
      </c>
      <c r="E276" s="15" t="str">
        <f>[1]工作表1!E159</f>
        <v>台灣</v>
      </c>
      <c r="F276" s="9">
        <f>[1]工作表1!F159</f>
        <v>9789869433785</v>
      </c>
      <c r="G276" s="10">
        <f>[1]工作表1!G159</f>
        <v>2</v>
      </c>
      <c r="H276" s="10">
        <f>[1]工作表1!H159</f>
        <v>300</v>
      </c>
      <c r="I276" s="11">
        <f>[1]工作表1!I159</f>
        <v>600</v>
      </c>
      <c r="J276" s="5" t="str">
        <f>[1]工作表1!J159</f>
        <v>否</v>
      </c>
      <c r="K276" s="5" t="str">
        <f>[1]工作表1!K159</f>
        <v>否</v>
      </c>
      <c r="L276" s="5" t="str">
        <f>[1]工作表1!L159</f>
        <v>否</v>
      </c>
      <c r="M276" s="6"/>
    </row>
    <row r="277" spans="1:13" ht="19.5" x14ac:dyDescent="0.25">
      <c r="A277" s="1"/>
      <c r="B277" s="8" t="str">
        <f>[1]工作表1!B160</f>
        <v xml:space="preserve">小不隆咚──我們是微生物！：細菌、病毒與真菌小小世界裡的大知識 </v>
      </c>
      <c r="C277" s="8" t="str">
        <f>[1]工作表1!C160</f>
        <v>MikiLee</v>
      </c>
      <c r="D277" s="8" t="str">
        <f>[1]工作表1!D160</f>
        <v>三民-童書 </v>
      </c>
      <c r="E277" s="15" t="str">
        <f>[1]工作表1!E160</f>
        <v>台灣</v>
      </c>
      <c r="F277" s="9">
        <f>[1]工作表1!F160</f>
        <v>9789571467474</v>
      </c>
      <c r="G277" s="10">
        <f>[1]工作表1!G160</f>
        <v>2</v>
      </c>
      <c r="H277" s="10">
        <f>[1]工作表1!H160</f>
        <v>349</v>
      </c>
      <c r="I277" s="11">
        <f>[1]工作表1!I160</f>
        <v>698</v>
      </c>
      <c r="J277" s="5" t="str">
        <f>[1]工作表1!J160</f>
        <v>否</v>
      </c>
      <c r="K277" s="5" t="str">
        <f>[1]工作表1!K160</f>
        <v>否</v>
      </c>
      <c r="L277" s="5" t="str">
        <f>[1]工作表1!L160</f>
        <v>否</v>
      </c>
      <c r="M277" s="6"/>
    </row>
    <row r="278" spans="1:13" ht="19.5" x14ac:dyDescent="0.25">
      <c r="A278" s="1"/>
      <c r="B278" s="8" t="str">
        <f>[1]工作表1!B161</f>
        <v xml:space="preserve">甜甜辣辣的回憶 </v>
      </c>
      <c r="C278" s="8" t="str">
        <f>[1]工作表1!C161</f>
        <v>尹熙庭 </v>
      </c>
      <c r="D278" s="8" t="str">
        <f>[1]工作表1!D161</f>
        <v>聯經出版</v>
      </c>
      <c r="E278" s="15" t="str">
        <f>[1]工作表1!E161</f>
        <v>台灣</v>
      </c>
      <c r="F278" s="9">
        <f>[1]工作表1!F161</f>
        <v>9789570841961</v>
      </c>
      <c r="G278" s="10">
        <f>[1]工作表1!G161</f>
        <v>2</v>
      </c>
      <c r="H278" s="10">
        <f>[1]工作表1!H161</f>
        <v>320</v>
      </c>
      <c r="I278" s="11">
        <f>[1]工作表1!I161</f>
        <v>640</v>
      </c>
      <c r="J278" s="5" t="str">
        <f>[1]工作表1!J161</f>
        <v>否</v>
      </c>
      <c r="K278" s="5" t="str">
        <f>[1]工作表1!K161</f>
        <v>否</v>
      </c>
      <c r="L278" s="5" t="str">
        <f>[1]工作表1!L161</f>
        <v>否</v>
      </c>
      <c r="M278" s="6"/>
    </row>
    <row r="279" spans="1:13" ht="19.5" x14ac:dyDescent="0.25">
      <c r="A279" s="1"/>
      <c r="B279" s="8" t="str">
        <f>[1]工作表1!B162</f>
        <v xml:space="preserve">包心粉圓抓賊記 </v>
      </c>
      <c r="C279" s="8" t="str">
        <f>[1]工作表1!C162</f>
        <v> 黃培欽</v>
      </c>
      <c r="D279" s="8" t="str">
        <f>[1]工作表1!D162</f>
        <v>小兵</v>
      </c>
      <c r="E279" s="15" t="str">
        <f>[1]工作表1!E162</f>
        <v>台灣</v>
      </c>
      <c r="F279" s="9">
        <f>[1]工作表1!F162</f>
        <v>9789866544774</v>
      </c>
      <c r="G279" s="10">
        <f>[1]工作表1!G162</f>
        <v>2</v>
      </c>
      <c r="H279" s="10">
        <f>[1]工作表1!H162</f>
        <v>140</v>
      </c>
      <c r="I279" s="11">
        <f>[1]工作表1!I162</f>
        <v>280</v>
      </c>
      <c r="J279" s="5" t="str">
        <f>[1]工作表1!J162</f>
        <v>否</v>
      </c>
      <c r="K279" s="5" t="str">
        <f>[1]工作表1!K162</f>
        <v>否</v>
      </c>
      <c r="L279" s="5" t="str">
        <f>[1]工作表1!L162</f>
        <v>否</v>
      </c>
      <c r="M279" s="6"/>
    </row>
    <row r="280" spans="1:13" ht="19.5" x14ac:dyDescent="0.25">
      <c r="A280" s="1"/>
      <c r="B280" s="8" t="str">
        <f>[1]工作表1!B163</f>
        <v xml:space="preserve">大象男孩與機器女孩 </v>
      </c>
      <c r="C280" s="8" t="str">
        <f>[1]工作表1!C163</f>
        <v>郝廣才 </v>
      </c>
      <c r="D280" s="8" t="str">
        <f>[1]工作表1!D163</f>
        <v>格林文化 </v>
      </c>
      <c r="E280" s="15" t="str">
        <f>[1]工作表1!E163</f>
        <v>台灣</v>
      </c>
      <c r="F280" s="9">
        <f>[1]工作表1!F163</f>
        <v>9789577459374</v>
      </c>
      <c r="G280" s="10">
        <f>[1]工作表1!G163</f>
        <v>2</v>
      </c>
      <c r="H280" s="10">
        <f>[1]工作表1!H163</f>
        <v>250</v>
      </c>
      <c r="I280" s="11">
        <f>[1]工作表1!I163</f>
        <v>500</v>
      </c>
      <c r="J280" s="5" t="str">
        <f>[1]工作表1!J163</f>
        <v>否</v>
      </c>
      <c r="K280" s="5" t="str">
        <f>[1]工作表1!K163</f>
        <v>否</v>
      </c>
      <c r="L280" s="5" t="str">
        <f>[1]工作表1!L163</f>
        <v>否</v>
      </c>
      <c r="M280" s="6"/>
    </row>
    <row r="281" spans="1:13" ht="19.5" x14ac:dyDescent="0.25">
      <c r="A281" s="1"/>
      <c r="B281" s="8" t="str">
        <f>[1]工作表1!B164</f>
        <v xml:space="preserve">別亂碰！這是我的身體 </v>
      </c>
      <c r="C281" s="8" t="str">
        <f>[1]工作表1!C164</f>
        <v>盧慶實</v>
      </c>
      <c r="D281" s="8" t="str">
        <f>[1]工作表1!D164</f>
        <v>采實文化</v>
      </c>
      <c r="E281" s="15" t="str">
        <f>[1]工作表1!E164</f>
        <v>台灣</v>
      </c>
      <c r="F281" s="9">
        <f>[1]工作表1!F164</f>
        <v>9789578950405</v>
      </c>
      <c r="G281" s="10">
        <f>[1]工作表1!G164</f>
        <v>2</v>
      </c>
      <c r="H281" s="10">
        <f>[1]工作表1!H164</f>
        <v>280</v>
      </c>
      <c r="I281" s="11">
        <f>[1]工作表1!I164</f>
        <v>560</v>
      </c>
      <c r="J281" s="5" t="str">
        <f>[1]工作表1!J164</f>
        <v>否</v>
      </c>
      <c r="K281" s="5" t="str">
        <f>[1]工作表1!K164</f>
        <v>否</v>
      </c>
      <c r="L281" s="5" t="str">
        <f>[1]工作表1!L164</f>
        <v>否</v>
      </c>
      <c r="M281" s="6"/>
    </row>
    <row r="282" spans="1:13" ht="19.5" x14ac:dyDescent="0.25">
      <c r="A282" s="1"/>
      <c r="B282" s="8" t="str">
        <f>[1]工作表1!B165</f>
        <v xml:space="preserve">女力科學家 3：程式語言女王 揪出電腦 bug 的葛麗絲‧霍普 </v>
      </c>
      <c r="C282" s="8" t="str">
        <f>[1]工作表1!C165</f>
        <v>蘿莉．沃瑪克</v>
      </c>
      <c r="D282" s="8" t="str">
        <f>[1]工作表1!D165</f>
        <v>親子天下</v>
      </c>
      <c r="E282" s="15" t="str">
        <f>[1]工作表1!E165</f>
        <v>台灣</v>
      </c>
      <c r="F282" s="9">
        <f>[1]工作表1!F165</f>
        <v>9789575038472</v>
      </c>
      <c r="G282" s="10">
        <f>[1]工作表1!G165</f>
        <v>2</v>
      </c>
      <c r="H282" s="10">
        <f>[1]工作表1!H165</f>
        <v>320</v>
      </c>
      <c r="I282" s="11">
        <f>[1]工作表1!I165</f>
        <v>640</v>
      </c>
      <c r="J282" s="5" t="str">
        <f>[1]工作表1!J165</f>
        <v>否</v>
      </c>
      <c r="K282" s="5" t="str">
        <f>[1]工作表1!K165</f>
        <v>否</v>
      </c>
      <c r="L282" s="5" t="str">
        <f>[1]工作表1!L165</f>
        <v>否</v>
      </c>
      <c r="M282" s="6"/>
    </row>
    <row r="283" spans="1:13" ht="19.5" x14ac:dyDescent="0.25">
      <c r="A283" s="1"/>
      <c r="B283" s="8" t="str">
        <f>[1]工作表1!B166</f>
        <v xml:space="preserve">我愛讀科學的故事 </v>
      </c>
      <c r="C283" s="8" t="str">
        <f>[1]工作表1!C166</f>
        <v> 安娜．克雷邦</v>
      </c>
      <c r="D283" s="8" t="str">
        <f>[1]工作表1!D166</f>
        <v> 小天下</v>
      </c>
      <c r="E283" s="15" t="str">
        <f>[1]工作表1!E166</f>
        <v>台灣</v>
      </c>
      <c r="F283" s="9">
        <f>[1]工作表1!F166</f>
        <v>9789862163900</v>
      </c>
      <c r="G283" s="10">
        <f>[1]工作表1!G166</f>
        <v>2</v>
      </c>
      <c r="H283" s="10">
        <f>[1]工作表1!H166</f>
        <v>420</v>
      </c>
      <c r="I283" s="11">
        <f>[1]工作表1!I166</f>
        <v>840</v>
      </c>
      <c r="J283" s="5" t="str">
        <f>[1]工作表1!J166</f>
        <v>否</v>
      </c>
      <c r="K283" s="5" t="str">
        <f>[1]工作表1!K166</f>
        <v>否</v>
      </c>
      <c r="L283" s="5" t="str">
        <f>[1]工作表1!L166</f>
        <v>否</v>
      </c>
      <c r="M283" s="6"/>
    </row>
    <row r="284" spans="1:13" ht="19.5" x14ac:dyDescent="0.25">
      <c r="A284" s="1"/>
      <c r="B284" s="8" t="str">
        <f>[1]工作表1!B167</f>
        <v xml:space="preserve">代號：小魷魚 </v>
      </c>
      <c r="C284" s="8" t="str">
        <f>[1]工作表1!C167</f>
        <v>林滿秋</v>
      </c>
      <c r="D284" s="8" t="str">
        <f>[1]工作表1!D167</f>
        <v> 小魯文化</v>
      </c>
      <c r="E284" s="15" t="str">
        <f>[1]工作表1!E167</f>
        <v>台灣</v>
      </c>
      <c r="F284" s="9">
        <f>[1]工作表1!F167</f>
        <v>9789867188533</v>
      </c>
      <c r="G284" s="10">
        <f>[1]工作表1!G167</f>
        <v>2</v>
      </c>
      <c r="H284" s="10">
        <f>[1]工作表1!H167</f>
        <v>240</v>
      </c>
      <c r="I284" s="11">
        <f>[1]工作表1!I167</f>
        <v>480</v>
      </c>
      <c r="J284" s="5" t="str">
        <f>[1]工作表1!J167</f>
        <v>否</v>
      </c>
      <c r="K284" s="5" t="str">
        <f>[1]工作表1!K167</f>
        <v>否</v>
      </c>
      <c r="L284" s="5" t="str">
        <f>[1]工作表1!L167</f>
        <v>否</v>
      </c>
      <c r="M284" s="6"/>
    </row>
    <row r="285" spans="1:13" ht="19.5" x14ac:dyDescent="0.25">
      <c r="A285" s="1"/>
      <c r="B285" s="8" t="str">
        <f>[1]工作表1!B168</f>
        <v xml:space="preserve">從今天起勇敢高飛 </v>
      </c>
      <c r="C285" s="8" t="str">
        <f>[1]工作表1!C168</f>
        <v> 小手鞠琉衣</v>
      </c>
      <c r="D285" s="8" t="str">
        <f>[1]工作表1!D168</f>
        <v>台灣東方</v>
      </c>
      <c r="E285" s="15" t="str">
        <f>[1]工作表1!E168</f>
        <v>台灣</v>
      </c>
      <c r="F285" s="9">
        <f>[1]工作表1!F168</f>
        <v>9789863381594</v>
      </c>
      <c r="G285" s="10">
        <f>[1]工作表1!G168</f>
        <v>2</v>
      </c>
      <c r="H285" s="10">
        <f>[1]工作表1!H168</f>
        <v>230</v>
      </c>
      <c r="I285" s="11">
        <f>[1]工作表1!I168</f>
        <v>460</v>
      </c>
      <c r="J285" s="5" t="str">
        <f>[1]工作表1!J168</f>
        <v>否</v>
      </c>
      <c r="K285" s="5" t="str">
        <f>[1]工作表1!K168</f>
        <v>否</v>
      </c>
      <c r="L285" s="5" t="str">
        <f>[1]工作表1!L168</f>
        <v>否</v>
      </c>
      <c r="M285" s="6"/>
    </row>
    <row r="286" spans="1:13" ht="19.5" x14ac:dyDescent="0.25">
      <c r="A286" s="1"/>
      <c r="B286" s="8" t="str">
        <f>[1]工作表1!B169</f>
        <v xml:space="preserve">貓卡卡的裁縫店 </v>
      </c>
      <c r="C286" s="8" t="str">
        <f>[1]工作表1!C169</f>
        <v>亞平</v>
      </c>
      <c r="D286" s="8" t="str">
        <f>[1]工作表1!D169</f>
        <v>小天下</v>
      </c>
      <c r="E286" s="15" t="str">
        <f>[1]工作表1!E169</f>
        <v>台灣</v>
      </c>
      <c r="F286" s="9">
        <f>[1]工作表1!F169</f>
        <v>9789864791606</v>
      </c>
      <c r="G286" s="10">
        <f>[1]工作表1!G169</f>
        <v>2</v>
      </c>
      <c r="H286" s="10">
        <f>[1]工作表1!H169</f>
        <v>280</v>
      </c>
      <c r="I286" s="11">
        <f>[1]工作表1!I169</f>
        <v>560</v>
      </c>
      <c r="J286" s="5" t="str">
        <f>[1]工作表1!J169</f>
        <v>否</v>
      </c>
      <c r="K286" s="5" t="str">
        <f>[1]工作表1!K169</f>
        <v>否</v>
      </c>
      <c r="L286" s="5" t="str">
        <f>[1]工作表1!L169</f>
        <v>否</v>
      </c>
      <c r="M286" s="6"/>
    </row>
    <row r="287" spans="1:13" ht="19.5" x14ac:dyDescent="0.25">
      <c r="A287" s="1"/>
      <c r="B287" s="8" t="str">
        <f>[1]工作表1!B170</f>
        <v xml:space="preserve">馬爺爺新說成語故事 </v>
      </c>
      <c r="C287" s="8" t="str">
        <f>[1]工作表1!C170</f>
        <v> 馬景賢</v>
      </c>
      <c r="D287" s="8" t="str">
        <f>[1]工作表1!D170</f>
        <v> 小魯 </v>
      </c>
      <c r="E287" s="15" t="str">
        <f>[1]工作表1!E170</f>
        <v>台灣</v>
      </c>
      <c r="F287" s="9">
        <f>[1]工作表1!F170</f>
        <v>9789862117699</v>
      </c>
      <c r="G287" s="10">
        <f>[1]工作表1!G170</f>
        <v>2</v>
      </c>
      <c r="H287" s="10">
        <f>[1]工作表1!H170</f>
        <v>270</v>
      </c>
      <c r="I287" s="11">
        <f>[1]工作表1!I170</f>
        <v>540</v>
      </c>
      <c r="J287" s="5" t="str">
        <f>[1]工作表1!J170</f>
        <v>否</v>
      </c>
      <c r="K287" s="5" t="str">
        <f>[1]工作表1!K170</f>
        <v>否</v>
      </c>
      <c r="L287" s="5" t="str">
        <f>[1]工作表1!L170</f>
        <v>否</v>
      </c>
      <c r="M287" s="6"/>
    </row>
    <row r="288" spans="1:13" ht="19.5" x14ac:dyDescent="0.25">
      <c r="A288" s="1"/>
      <c r="B288" s="8" t="str">
        <f>[1]工作表1!B171</f>
        <v xml:space="preserve">基因大冒險：雙胞胎與遺傳的祕密 </v>
      </c>
      <c r="C288" s="8" t="str">
        <f>[1]工作表1!C171</f>
        <v> 維多．庫塔爾</v>
      </c>
      <c r="D288" s="8" t="str">
        <f>[1]工作表1!D171</f>
        <v>維京</v>
      </c>
      <c r="E288" s="15" t="str">
        <f>[1]工作表1!E171</f>
        <v>台灣</v>
      </c>
      <c r="F288" s="9">
        <f>[1]工作表1!F171</f>
        <v>9789864403837</v>
      </c>
      <c r="G288" s="10">
        <f>[1]工作表1!G171</f>
        <v>2</v>
      </c>
      <c r="H288" s="10">
        <f>[1]工作表1!H171</f>
        <v>320</v>
      </c>
      <c r="I288" s="11">
        <f>[1]工作表1!I171</f>
        <v>640</v>
      </c>
      <c r="J288" s="5" t="str">
        <f>[1]工作表1!J171</f>
        <v>否</v>
      </c>
      <c r="K288" s="5" t="str">
        <f>[1]工作表1!K171</f>
        <v>否</v>
      </c>
      <c r="L288" s="5" t="str">
        <f>[1]工作表1!L171</f>
        <v>否</v>
      </c>
      <c r="M288" s="6"/>
    </row>
    <row r="289" spans="1:13" ht="19.5" x14ac:dyDescent="0.25">
      <c r="A289" s="1"/>
      <c r="B289" s="8" t="str">
        <f>[1]工作表1!B172</f>
        <v xml:space="preserve">改變世界的六個點：15 歲的點字發明家 </v>
      </c>
      <c r="C289" s="8" t="str">
        <f>[1]工作表1!C172</f>
        <v> 珍．布萊揚 </v>
      </c>
      <c r="D289" s="8" t="str">
        <f>[1]工作表1!D172</f>
        <v>維京 </v>
      </c>
      <c r="E289" s="15" t="str">
        <f>[1]工作表1!E172</f>
        <v>台灣</v>
      </c>
      <c r="F289" s="9">
        <f>[1]工作表1!F172</f>
        <v>9789864403097</v>
      </c>
      <c r="G289" s="10">
        <f>[1]工作表1!G172</f>
        <v>2</v>
      </c>
      <c r="H289" s="10">
        <f>[1]工作表1!H172</f>
        <v>300</v>
      </c>
      <c r="I289" s="11">
        <f>[1]工作表1!I172</f>
        <v>600</v>
      </c>
      <c r="J289" s="5" t="str">
        <f>[1]工作表1!J172</f>
        <v>否</v>
      </c>
      <c r="K289" s="5" t="str">
        <f>[1]工作表1!K172</f>
        <v>否</v>
      </c>
      <c r="L289" s="5" t="str">
        <f>[1]工作表1!L172</f>
        <v>否</v>
      </c>
      <c r="M289" s="6"/>
    </row>
    <row r="290" spans="1:13" ht="19.5" x14ac:dyDescent="0.25">
      <c r="A290" s="1"/>
      <c r="B290" s="8" t="str">
        <f>[1]工作表1!B173</f>
        <v xml:space="preserve">旅程：在尋找家的路上 </v>
      </c>
      <c r="C290" s="8" t="str">
        <f>[1]工作表1!C173</f>
        <v> 法蘭切絲卡．桑娜</v>
      </c>
      <c r="D290" s="8" t="str">
        <f>[1]工作表1!D173</f>
        <v>字畝文化  </v>
      </c>
      <c r="E290" s="15" t="str">
        <f>[1]工作表1!E173</f>
        <v>台灣</v>
      </c>
      <c r="F290" s="9">
        <f>[1]工作表1!F173</f>
        <v>9789869550888</v>
      </c>
      <c r="G290" s="10">
        <f>[1]工作表1!G173</f>
        <v>2</v>
      </c>
      <c r="H290" s="10">
        <f>[1]工作表1!H173</f>
        <v>350</v>
      </c>
      <c r="I290" s="11">
        <f>[1]工作表1!I173</f>
        <v>700</v>
      </c>
      <c r="J290" s="5" t="str">
        <f>[1]工作表1!J173</f>
        <v>否</v>
      </c>
      <c r="K290" s="5" t="str">
        <f>[1]工作表1!K173</f>
        <v>否</v>
      </c>
      <c r="L290" s="5" t="str">
        <f>[1]工作表1!L173</f>
        <v>否</v>
      </c>
      <c r="M290" s="6"/>
    </row>
    <row r="291" spans="1:13" ht="19.5" x14ac:dyDescent="0.25">
      <c r="A291" s="1"/>
      <c r="B291" s="8" t="str">
        <f>[1]工作表1!B174</f>
        <v xml:space="preserve">皮可大冒險：想像不到的朋友 </v>
      </c>
      <c r="C291" s="8" t="str">
        <f>[1]工作表1!C174</f>
        <v> 丹．桑塔</v>
      </c>
      <c r="D291" s="8" t="str">
        <f>[1]工作表1!D174</f>
        <v>小天下 </v>
      </c>
      <c r="E291" s="15" t="str">
        <f>[1]工作表1!E174</f>
        <v>台灣</v>
      </c>
      <c r="F291" s="9">
        <f>[1]工作表1!F174</f>
        <v>9789864790241</v>
      </c>
      <c r="G291" s="10">
        <f>[1]工作表1!G174</f>
        <v>2</v>
      </c>
      <c r="H291" s="10">
        <f>[1]工作表1!H174</f>
        <v>320</v>
      </c>
      <c r="I291" s="11">
        <f>[1]工作表1!I174</f>
        <v>640</v>
      </c>
      <c r="J291" s="5" t="str">
        <f>[1]工作表1!J174</f>
        <v>否</v>
      </c>
      <c r="K291" s="5" t="str">
        <f>[1]工作表1!K174</f>
        <v>否</v>
      </c>
      <c r="L291" s="5" t="str">
        <f>[1]工作表1!L174</f>
        <v>否</v>
      </c>
      <c r="M291" s="6"/>
    </row>
    <row r="292" spans="1:13" ht="19.5" x14ac:dyDescent="0.25">
      <c r="A292" s="1"/>
      <c r="B292" s="8" t="str">
        <f>[1]工作表1!B175</f>
        <v xml:space="preserve">虎姑婆 </v>
      </c>
      <c r="C292" s="8" t="str">
        <f>[1]工作表1!C175</f>
        <v>王家珍</v>
      </c>
      <c r="D292" s="8" t="str">
        <f>[1]工作表1!D175</f>
        <v>字畝文化-木馬文化</v>
      </c>
      <c r="E292" s="15" t="str">
        <f>[1]工作表1!E175</f>
        <v>台灣</v>
      </c>
      <c r="F292" s="9">
        <f>[1]工作表1!F175</f>
        <v>9789865505172</v>
      </c>
      <c r="G292" s="10">
        <f>[1]工作表1!G175</f>
        <v>2</v>
      </c>
      <c r="H292" s="10">
        <f>[1]工作表1!H175</f>
        <v>399</v>
      </c>
      <c r="I292" s="11">
        <f>[1]工作表1!I175</f>
        <v>798</v>
      </c>
      <c r="J292" s="5" t="str">
        <f>[1]工作表1!J175</f>
        <v>否</v>
      </c>
      <c r="K292" s="5" t="str">
        <f>[1]工作表1!K175</f>
        <v>否</v>
      </c>
      <c r="L292" s="5" t="str">
        <f>[1]工作表1!L175</f>
        <v>否</v>
      </c>
      <c r="M292" s="6"/>
    </row>
    <row r="293" spans="1:13" ht="19.5" x14ac:dyDescent="0.25">
      <c r="A293" s="1"/>
      <c r="B293" s="8" t="str">
        <f>[1]工作表1!B176</f>
        <v xml:space="preserve">神奇柑仔店 12：神祕人與駱駝輕鬆符 </v>
      </c>
      <c r="C293" s="8" t="str">
        <f>[1]工作表1!C176</f>
        <v> 廣嶋玲子 </v>
      </c>
      <c r="D293" s="8" t="str">
        <f>[1]工作表1!D176</f>
        <v>親子天下</v>
      </c>
      <c r="E293" s="15" t="str">
        <f>[1]工作表1!E176</f>
        <v>台灣</v>
      </c>
      <c r="F293" s="9">
        <f>[1]工作表1!F176</f>
        <v>9786263051430</v>
      </c>
      <c r="G293" s="10">
        <f>[1]工作表1!G176</f>
        <v>2</v>
      </c>
      <c r="H293" s="10">
        <f>[1]工作表1!H176</f>
        <v>300</v>
      </c>
      <c r="I293" s="11">
        <f>[1]工作表1!I176</f>
        <v>600</v>
      </c>
      <c r="J293" s="5" t="str">
        <f>[1]工作表1!J176</f>
        <v>否</v>
      </c>
      <c r="K293" s="5" t="str">
        <f>[1]工作表1!K176</f>
        <v>否</v>
      </c>
      <c r="L293" s="5" t="str">
        <f>[1]工作表1!L176</f>
        <v>否</v>
      </c>
      <c r="M293" s="6"/>
    </row>
    <row r="294" spans="1:13" ht="19.5" x14ac:dyDescent="0.25">
      <c r="A294" s="1"/>
      <c r="B294" s="8" t="str">
        <f>[1]工作表1!B177</f>
        <v xml:space="preserve">柴可夫斯基胡桃鉗音樂故事 </v>
      </c>
      <c r="C294" s="8" t="str">
        <f>[1]工作表1!C177</f>
        <v>潔西卡．寇特妮–堤可</v>
      </c>
      <c r="D294" s="8" t="str">
        <f>[1]工作表1!D177</f>
        <v>水滴文化  訂閱出版社新書快訊</v>
      </c>
      <c r="E294" s="15" t="str">
        <f>[1]工作表1!E177</f>
        <v>台灣</v>
      </c>
      <c r="F294" s="9">
        <f>[1]工作表1!F177</f>
        <v>9789865730703</v>
      </c>
      <c r="G294" s="10">
        <f>[1]工作表1!G177</f>
        <v>2</v>
      </c>
      <c r="H294" s="10">
        <f>[1]工作表1!H177</f>
        <v>599</v>
      </c>
      <c r="I294" s="11">
        <f>[1]工作表1!I177</f>
        <v>1198</v>
      </c>
      <c r="J294" s="5" t="str">
        <f>[1]工作表1!J177</f>
        <v>否</v>
      </c>
      <c r="K294" s="5" t="str">
        <f>[1]工作表1!K177</f>
        <v>否</v>
      </c>
      <c r="L294" s="5" t="str">
        <f>[1]工作表1!L177</f>
        <v>否</v>
      </c>
      <c r="M294" s="6"/>
    </row>
    <row r="295" spans="1:13" ht="19.5" x14ac:dyDescent="0.25">
      <c r="A295" s="1"/>
      <c r="B295" s="8" t="str">
        <f>[1]工作表1!B178</f>
        <v xml:space="preserve">清明上河圖是怎麼到博物館？ </v>
      </c>
      <c r="C295" s="8" t="str">
        <f>[1]工作表1!C178</f>
        <v> 林世仁</v>
      </c>
      <c r="D295" s="8" t="str">
        <f>[1]工作表1!D178</f>
        <v>小典藏出版</v>
      </c>
      <c r="E295" s="15" t="str">
        <f>[1]工作表1!E178</f>
        <v>台灣</v>
      </c>
      <c r="F295" s="9">
        <f>[1]工作表1!F178</f>
        <v>9789579057530</v>
      </c>
      <c r="G295" s="10">
        <f>[1]工作表1!G178</f>
        <v>2</v>
      </c>
      <c r="H295" s="10">
        <f>[1]工作表1!H178</f>
        <v>300</v>
      </c>
      <c r="I295" s="11">
        <f>[1]工作表1!I178</f>
        <v>600</v>
      </c>
      <c r="J295" s="5" t="str">
        <f>[1]工作表1!J178</f>
        <v>否</v>
      </c>
      <c r="K295" s="5" t="str">
        <f>[1]工作表1!K178</f>
        <v>否</v>
      </c>
      <c r="L295" s="5" t="str">
        <f>[1]工作表1!L178</f>
        <v>否</v>
      </c>
      <c r="M295" s="6"/>
    </row>
    <row r="296" spans="1:13" ht="19.5" x14ac:dyDescent="0.25">
      <c r="A296" s="1"/>
      <c r="B296" s="8" t="str">
        <f>[1]工作表1!B179</f>
        <v xml:space="preserve">福斯多的命運 </v>
      </c>
      <c r="C296" s="8" t="str">
        <f>[1]工作表1!C179</f>
        <v> 奧立佛．傑法</v>
      </c>
      <c r="D296" s="8" t="str">
        <f>[1]工作表1!D179</f>
        <v>三民</v>
      </c>
      <c r="E296" s="15" t="str">
        <f>[1]工作表1!E179</f>
        <v>台灣</v>
      </c>
      <c r="F296" s="9">
        <f>[1]工作表1!F179</f>
        <v>9789571467351</v>
      </c>
      <c r="G296" s="10">
        <f>[1]工作表1!G179</f>
        <v>2</v>
      </c>
      <c r="H296" s="10">
        <f>[1]工作表1!H179</f>
        <v>399</v>
      </c>
      <c r="I296" s="11">
        <f>[1]工作表1!I179</f>
        <v>798</v>
      </c>
      <c r="J296" s="5" t="str">
        <f>[1]工作表1!J179</f>
        <v>否</v>
      </c>
      <c r="K296" s="5" t="str">
        <f>[1]工作表1!K179</f>
        <v>否</v>
      </c>
      <c r="L296" s="5" t="str">
        <f>[1]工作表1!L179</f>
        <v>否</v>
      </c>
      <c r="M296" s="6"/>
    </row>
    <row r="297" spans="1:13" ht="19.5" x14ac:dyDescent="0.25">
      <c r="A297" s="1"/>
      <c r="B297" s="8" t="str">
        <f>[1]工作表1!B180</f>
        <v xml:space="preserve">莫內與貓的奇幻旅程 </v>
      </c>
      <c r="C297" s="8" t="str">
        <f>[1]工作表1!C180</f>
        <v> 莉莉‧莫瑞</v>
      </c>
      <c r="D297" s="8" t="str">
        <f>[1]工作表1!D180</f>
        <v>三民</v>
      </c>
      <c r="E297" s="15" t="str">
        <f>[1]工作表1!E180</f>
        <v>台灣</v>
      </c>
      <c r="F297" s="9">
        <f>[1]工作表1!F180</f>
        <v>9789571469522</v>
      </c>
      <c r="G297" s="10">
        <f>[1]工作表1!G180</f>
        <v>2</v>
      </c>
      <c r="H297" s="10">
        <f>[1]工作表1!H180</f>
        <v>329</v>
      </c>
      <c r="I297" s="11">
        <f>[1]工作表1!I180</f>
        <v>658</v>
      </c>
      <c r="J297" s="5" t="str">
        <f>[1]工作表1!J180</f>
        <v>否</v>
      </c>
      <c r="K297" s="5" t="str">
        <f>[1]工作表1!K180</f>
        <v>否</v>
      </c>
      <c r="L297" s="5" t="str">
        <f>[1]工作表1!L180</f>
        <v>否</v>
      </c>
      <c r="M297" s="6"/>
    </row>
    <row r="298" spans="1:13" ht="19.5" x14ac:dyDescent="0.25">
      <c r="A298" s="1"/>
      <c r="B298" s="8" t="str">
        <f>[1]工作表1!B181</f>
        <v xml:space="preserve">小心，這本書有細菌！：認識細菌、病毒和真菌的強大微生物王國 </v>
      </c>
      <c r="C298" s="8" t="str">
        <f>[1]工作表1!C181</f>
        <v> 史蒂夫‧莫爾德</v>
      </c>
      <c r="D298" s="8" t="str">
        <f>[1]工作表1!D181</f>
        <v>大石文化</v>
      </c>
      <c r="E298" s="15" t="str">
        <f>[1]工作表1!E181</f>
        <v>台灣</v>
      </c>
      <c r="F298" s="9">
        <f>[1]工作表1!F181</f>
        <v>9789578722712</v>
      </c>
      <c r="G298" s="10">
        <f>[1]工作表1!G181</f>
        <v>2</v>
      </c>
      <c r="H298" s="10">
        <f>[1]工作表1!H181</f>
        <v>420</v>
      </c>
      <c r="I298" s="11">
        <f>[1]工作表1!I181</f>
        <v>840</v>
      </c>
      <c r="J298" s="5" t="str">
        <f>[1]工作表1!J181</f>
        <v>否</v>
      </c>
      <c r="K298" s="5" t="str">
        <f>[1]工作表1!K181</f>
        <v>否</v>
      </c>
      <c r="L298" s="5" t="str">
        <f>[1]工作表1!L181</f>
        <v>否</v>
      </c>
      <c r="M298" s="6"/>
    </row>
    <row r="299" spans="1:13" ht="19.5" x14ac:dyDescent="0.25">
      <c r="A299" s="1"/>
      <c r="B299" s="8" t="str">
        <f>[1]工作表1!B182</f>
        <v xml:space="preserve">數感小學冒險系列 3：春日小學社團日 </v>
      </c>
      <c r="C299" s="8" t="str">
        <f>[1]工作表1!C182</f>
        <v> 王文華, 賴以威 </v>
      </c>
      <c r="D299" s="8" t="str">
        <f>[1]工作表1!D182</f>
        <v>親子天下</v>
      </c>
      <c r="E299" s="15" t="str">
        <f>[1]工作表1!E182</f>
        <v>台灣</v>
      </c>
      <c r="F299" s="9">
        <f>[1]工作表1!F182</f>
        <v>9789575035754</v>
      </c>
      <c r="G299" s="10">
        <f>[1]工作表1!G182</f>
        <v>2</v>
      </c>
      <c r="H299" s="10">
        <f>[1]工作表1!H182</f>
        <v>300</v>
      </c>
      <c r="I299" s="11">
        <f>[1]工作表1!I182</f>
        <v>600</v>
      </c>
      <c r="J299" s="5" t="str">
        <f>[1]工作表1!J182</f>
        <v>否</v>
      </c>
      <c r="K299" s="5" t="str">
        <f>[1]工作表1!K182</f>
        <v>否</v>
      </c>
      <c r="L299" s="5" t="str">
        <f>[1]工作表1!L182</f>
        <v>否</v>
      </c>
      <c r="M299" s="6"/>
    </row>
    <row r="300" spans="1:13" ht="19.5" x14ac:dyDescent="0.25">
      <c r="A300" s="1"/>
      <c r="B300" s="8" t="str">
        <f>[1]工作表1!B183</f>
        <v xml:space="preserve">烏龍小學的唐詩遊樂園 06·躺屍魔王的最後挑戰 </v>
      </c>
      <c r="C300" s="8" t="str">
        <f>[1]工作表1!C183</f>
        <v> 阿德蝸</v>
      </c>
      <c r="D300" s="8" t="str">
        <f>[1]工作表1!D183</f>
        <v>小兵</v>
      </c>
      <c r="E300" s="15" t="str">
        <f>[1]工作表1!E183</f>
        <v>台灣</v>
      </c>
      <c r="F300" s="9">
        <f>[1]工作表1!F183</f>
        <v>9789869614245</v>
      </c>
      <c r="G300" s="10">
        <f>[1]工作表1!G183</f>
        <v>2</v>
      </c>
      <c r="H300" s="10">
        <f>[1]工作表1!H183</f>
        <v>260</v>
      </c>
      <c r="I300" s="11">
        <f>[1]工作表1!I183</f>
        <v>520</v>
      </c>
      <c r="J300" s="5" t="str">
        <f>[1]工作表1!J183</f>
        <v>否</v>
      </c>
      <c r="K300" s="5" t="str">
        <f>[1]工作表1!K183</f>
        <v>否</v>
      </c>
      <c r="L300" s="5" t="str">
        <f>[1]工作表1!L183</f>
        <v>否</v>
      </c>
      <c r="M300" s="6"/>
    </row>
    <row r="301" spans="1:13" ht="19.5" x14ac:dyDescent="0.25">
      <c r="A301" s="1"/>
      <c r="B301" s="8" t="str">
        <f>[1]工作表1!B184</f>
        <v xml:space="preserve">變成啄木鳥的啄木鳥 </v>
      </c>
      <c r="C301" s="8" t="str">
        <f>[1]工作表1!C184</f>
        <v> 法里德．卡拉特巴里, 何佳芬</v>
      </c>
      <c r="D301" s="8" t="str">
        <f>[1]工作表1!D184</f>
        <v>飛寶</v>
      </c>
      <c r="E301" s="15" t="str">
        <f>[1]工作表1!E184</f>
        <v>台灣</v>
      </c>
      <c r="F301" s="9">
        <f>[1]工作表1!F184</f>
        <v>9789866701375</v>
      </c>
      <c r="G301" s="10">
        <f>[1]工作表1!G184</f>
        <v>2</v>
      </c>
      <c r="H301" s="10">
        <f>[1]工作表1!H184</f>
        <v>230</v>
      </c>
      <c r="I301" s="11">
        <f>[1]工作表1!I184</f>
        <v>460</v>
      </c>
      <c r="J301" s="5" t="str">
        <f>[1]工作表1!J184</f>
        <v>否</v>
      </c>
      <c r="K301" s="5" t="str">
        <f>[1]工作表1!K184</f>
        <v>否</v>
      </c>
      <c r="L301" s="5" t="str">
        <f>[1]工作表1!L184</f>
        <v>否</v>
      </c>
      <c r="M301" s="6"/>
    </row>
    <row r="302" spans="1:13" ht="19.5" x14ac:dyDescent="0.25">
      <c r="A302" s="1"/>
      <c r="B302" s="8" t="str">
        <f>[1]工作表1!B185</f>
        <v xml:space="preserve">當成語遇到科學 </v>
      </c>
      <c r="C302" s="8" t="str">
        <f>[1]工作表1!C185</f>
        <v> 臨淵, 楊嬰</v>
      </c>
      <c r="D302" s="8" t="str">
        <f>[1]工作表1!D185</f>
        <v>三民</v>
      </c>
      <c r="E302" s="15" t="str">
        <f>[1]工作表1!E185</f>
        <v>台灣</v>
      </c>
      <c r="F302" s="9">
        <f>[1]工作表1!F185</f>
        <v>9789571466989</v>
      </c>
      <c r="G302" s="10">
        <f>[1]工作表1!G185</f>
        <v>2</v>
      </c>
      <c r="H302" s="10">
        <f>[1]工作表1!H185</f>
        <v>280</v>
      </c>
      <c r="I302" s="11">
        <f>[1]工作表1!I185</f>
        <v>560</v>
      </c>
      <c r="J302" s="5" t="str">
        <f>[1]工作表1!J185</f>
        <v>否</v>
      </c>
      <c r="K302" s="5" t="str">
        <f>[1]工作表1!K185</f>
        <v>否</v>
      </c>
      <c r="L302" s="5" t="str">
        <f>[1]工作表1!L185</f>
        <v>否</v>
      </c>
      <c r="M302" s="6"/>
    </row>
    <row r="303" spans="1:13" ht="19.5" x14ac:dyDescent="0.25">
      <c r="A303" s="1"/>
      <c r="B303" s="8" t="str">
        <f>[1]工作表1!B186</f>
        <v xml:space="preserve">蜜蜂 </v>
      </c>
      <c r="C303" s="8" t="str">
        <f>[1]工作表1!C186</f>
        <v> 沃依切．葛萊果斯基</v>
      </c>
      <c r="D303" s="8" t="str">
        <f>[1]工作表1!D186</f>
        <v>小天下</v>
      </c>
      <c r="E303" s="15" t="str">
        <f>[1]工作表1!E186</f>
        <v>台灣</v>
      </c>
      <c r="F303" s="9">
        <f>[1]工作表1!F186</f>
        <v>9789864794751</v>
      </c>
      <c r="G303" s="10">
        <f>[1]工作表1!G186</f>
        <v>2</v>
      </c>
      <c r="H303" s="10">
        <f>[1]工作表1!H186</f>
        <v>880</v>
      </c>
      <c r="I303" s="11">
        <f>[1]工作表1!I186</f>
        <v>1760</v>
      </c>
      <c r="J303" s="5" t="str">
        <f>[1]工作表1!J186</f>
        <v>否</v>
      </c>
      <c r="K303" s="5" t="str">
        <f>[1]工作表1!K186</f>
        <v>否</v>
      </c>
      <c r="L303" s="5" t="str">
        <f>[1]工作表1!L186</f>
        <v>否</v>
      </c>
      <c r="M303" s="6"/>
    </row>
    <row r="304" spans="1:13" ht="19.5" x14ac:dyDescent="0.25">
      <c r="A304" s="1"/>
      <c r="B304" s="8" t="str">
        <f>[1]工作表1!B187</f>
        <v>數感小學冒險系列1：不可思「億」巧克力工廠</v>
      </c>
      <c r="C304" s="8" t="str">
        <f>[1]工作表1!C187</f>
        <v>王文華, 賴以威</v>
      </c>
      <c r="D304" s="8" t="str">
        <f>[1]工作表1!D187</f>
        <v>親子天下</v>
      </c>
      <c r="E304" s="15" t="str">
        <f>[1]工作表1!E187</f>
        <v>台灣</v>
      </c>
      <c r="F304" s="9">
        <f>[1]工作表1!F187</f>
        <v>9789575035730</v>
      </c>
      <c r="G304" s="10">
        <f>[1]工作表1!G187</f>
        <v>2</v>
      </c>
      <c r="H304" s="10">
        <f>[1]工作表1!H187</f>
        <v>300</v>
      </c>
      <c r="I304" s="11">
        <f>[1]工作表1!I187</f>
        <v>600</v>
      </c>
      <c r="J304" s="5" t="str">
        <f>[1]工作表1!J187</f>
        <v>否</v>
      </c>
      <c r="K304" s="5" t="str">
        <f>[1]工作表1!K187</f>
        <v>否</v>
      </c>
      <c r="L304" s="5" t="str">
        <f>[1]工作表1!L187</f>
        <v>否</v>
      </c>
      <c r="M304" s="6"/>
    </row>
    <row r="305" spans="1:13" ht="19.5" x14ac:dyDescent="0.25">
      <c r="A305" s="1"/>
      <c r="B305" s="8" t="str">
        <f>[1]工作表1!B188</f>
        <v xml:space="preserve">一看就懂的單位圖鑑 </v>
      </c>
      <c r="C305" s="8" t="str">
        <f>[1]工作表1!C188</f>
        <v> 兒童俱樂部</v>
      </c>
      <c r="D305" s="8" t="str">
        <f>[1]工作表1!D188</f>
        <v>臺灣麥克</v>
      </c>
      <c r="E305" s="15" t="str">
        <f>[1]工作表1!E188</f>
        <v>台灣</v>
      </c>
      <c r="F305" s="9">
        <f>[1]工作表1!F188</f>
        <v>9789862037782</v>
      </c>
      <c r="G305" s="10">
        <f>[1]工作表1!G188</f>
        <v>2</v>
      </c>
      <c r="H305" s="10">
        <f>[1]工作表1!H188</f>
        <v>500</v>
      </c>
      <c r="I305" s="11">
        <f>[1]工作表1!I188</f>
        <v>1000</v>
      </c>
      <c r="J305" s="5" t="str">
        <f>[1]工作表1!J188</f>
        <v>否</v>
      </c>
      <c r="K305" s="5" t="str">
        <f>[1]工作表1!K188</f>
        <v>否</v>
      </c>
      <c r="L305" s="5" t="str">
        <f>[1]工作表1!L188</f>
        <v>否</v>
      </c>
      <c r="M305" s="6"/>
    </row>
    <row r="306" spans="1:13" ht="19.5" x14ac:dyDescent="0.25">
      <c r="A306" s="1"/>
      <c r="B306" s="8" t="str">
        <f>[1]工作表1!B189</f>
        <v xml:space="preserve">我的同學是一隻熊 </v>
      </c>
      <c r="C306" s="8" t="str">
        <f>[1]工作表1!C189</f>
        <v> 張友漁</v>
      </c>
      <c r="D306" s="8" t="str">
        <f>[1]工作表1!D189</f>
        <v>親子天下</v>
      </c>
      <c r="E306" s="15" t="str">
        <f>[1]工作表1!E189</f>
        <v>台灣</v>
      </c>
      <c r="F306" s="9">
        <f>[1]工作表1!F189</f>
        <v>9786263050341</v>
      </c>
      <c r="G306" s="10">
        <f>[1]工作表1!G189</f>
        <v>2</v>
      </c>
      <c r="H306" s="10">
        <f>[1]工作表1!H189</f>
        <v>320</v>
      </c>
      <c r="I306" s="11">
        <f>[1]工作表1!I189</f>
        <v>640</v>
      </c>
      <c r="J306" s="5" t="str">
        <f>[1]工作表1!J189</f>
        <v>否</v>
      </c>
      <c r="K306" s="5" t="str">
        <f>[1]工作表1!K189</f>
        <v>否</v>
      </c>
      <c r="L306" s="5" t="str">
        <f>[1]工作表1!L189</f>
        <v>否</v>
      </c>
      <c r="M306" s="6"/>
    </row>
    <row r="307" spans="1:13" ht="19.5" x14ac:dyDescent="0.25">
      <c r="A307" s="1"/>
      <c r="B307" s="8" t="str">
        <f>[1]工作表1!B190</f>
        <v xml:space="preserve">藝術很重要：因為想像力可以改變世界 </v>
      </c>
      <c r="C307" s="8" t="str">
        <f>[1]工作表1!C190</f>
        <v> 尼爾．蓋曼</v>
      </c>
      <c r="D307" s="8" t="str">
        <f>[1]工作表1!D190</f>
        <v>木馬文化</v>
      </c>
      <c r="E307" s="15" t="str">
        <f>[1]工作表1!E190</f>
        <v>台灣</v>
      </c>
      <c r="F307" s="9">
        <f>[1]工作表1!F190</f>
        <v>9789863597537</v>
      </c>
      <c r="G307" s="10">
        <f>[1]工作表1!G190</f>
        <v>2</v>
      </c>
      <c r="H307" s="10">
        <f>[1]工作表1!H190</f>
        <v>350</v>
      </c>
      <c r="I307" s="11">
        <f>[1]工作表1!I190</f>
        <v>700</v>
      </c>
      <c r="J307" s="5" t="str">
        <f>[1]工作表1!J190</f>
        <v>否</v>
      </c>
      <c r="K307" s="5" t="str">
        <f>[1]工作表1!K190</f>
        <v>否</v>
      </c>
      <c r="L307" s="5" t="str">
        <f>[1]工作表1!L190</f>
        <v>否</v>
      </c>
      <c r="M307" s="6"/>
    </row>
    <row r="308" spans="1:13" ht="19.5" x14ac:dyDescent="0.25">
      <c r="A308" s="1"/>
      <c r="B308" s="8" t="str">
        <f>[1]工作表1!B191</f>
        <v xml:space="preserve">壞心姑媽：大衛．威廉幽默成長小說 8 </v>
      </c>
      <c r="C308" s="8" t="str">
        <f>[1]工作表1!C191</f>
        <v> 大衛．威廉</v>
      </c>
      <c r="D308" s="8" t="str">
        <f>[1]工作表1!D191</f>
        <v>晨星</v>
      </c>
      <c r="E308" s="15" t="str">
        <f>[1]工作表1!E191</f>
        <v>台灣</v>
      </c>
      <c r="F308" s="9">
        <f>[1]工作表1!F191</f>
        <v>9789864439515</v>
      </c>
      <c r="G308" s="10">
        <f>[1]工作表1!G191</f>
        <v>2</v>
      </c>
      <c r="H308" s="10">
        <f>[1]工作表1!H191</f>
        <v>380</v>
      </c>
      <c r="I308" s="11">
        <f>[1]工作表1!I191</f>
        <v>760</v>
      </c>
      <c r="J308" s="5" t="str">
        <f>[1]工作表1!J191</f>
        <v>否</v>
      </c>
      <c r="K308" s="5" t="str">
        <f>[1]工作表1!K191</f>
        <v>否</v>
      </c>
      <c r="L308" s="5" t="str">
        <f>[1]工作表1!L191</f>
        <v>否</v>
      </c>
      <c r="M308" s="6"/>
    </row>
    <row r="309" spans="1:13" ht="19.5" x14ac:dyDescent="0.25">
      <c r="A309" s="1"/>
      <c r="B309" s="8" t="str">
        <f>[1]工作表1!B192</f>
        <v xml:space="preserve">偷石膏的女孩 </v>
      </c>
      <c r="C309" s="8" t="str">
        <f>[1]工作表1!C192</f>
        <v> 安娜．沃茲</v>
      </c>
      <c r="D309" s="8" t="str">
        <f>[1]工作表1!D192</f>
        <v>小天下</v>
      </c>
      <c r="E309" s="15" t="str">
        <f>[1]工作表1!E192</f>
        <v>台灣</v>
      </c>
      <c r="F309" s="9">
        <f>[1]工作表1!F192</f>
        <v>9789864796243</v>
      </c>
      <c r="G309" s="10">
        <f>[1]工作表1!G192</f>
        <v>2</v>
      </c>
      <c r="H309" s="10">
        <f>[1]工作表1!H192</f>
        <v>300</v>
      </c>
      <c r="I309" s="11">
        <f>[1]工作表1!I192</f>
        <v>600</v>
      </c>
      <c r="J309" s="5" t="str">
        <f>[1]工作表1!J192</f>
        <v>否</v>
      </c>
      <c r="K309" s="5" t="str">
        <f>[1]工作表1!K192</f>
        <v>否</v>
      </c>
      <c r="L309" s="5" t="str">
        <f>[1]工作表1!L192</f>
        <v>否</v>
      </c>
      <c r="M309" s="6"/>
    </row>
    <row r="310" spans="1:13" ht="19.5" x14ac:dyDescent="0.25">
      <c r="A310" s="1"/>
      <c r="B310" s="8" t="str">
        <f>[1]工作表1!B193</f>
        <v xml:space="preserve">永恆的點點女王：草間彌生 </v>
      </c>
      <c r="C310" s="8" t="str">
        <f>[1]工作表1!C193</f>
        <v> 周姚萍</v>
      </c>
      <c r="D310" s="8" t="str">
        <f>[1]工作表1!D193</f>
        <v>小天下</v>
      </c>
      <c r="E310" s="15" t="str">
        <f>[1]工作表1!E193</f>
        <v>台灣</v>
      </c>
      <c r="F310" s="9">
        <f>[1]工作表1!F193</f>
        <v>9789864798506</v>
      </c>
      <c r="G310" s="10">
        <f>[1]工作表1!G193</f>
        <v>2</v>
      </c>
      <c r="H310" s="10">
        <f>[1]工作表1!H193</f>
        <v>350</v>
      </c>
      <c r="I310" s="11">
        <f>[1]工作表1!I193</f>
        <v>700</v>
      </c>
      <c r="J310" s="5" t="str">
        <f>[1]工作表1!J193</f>
        <v>否</v>
      </c>
      <c r="K310" s="5" t="str">
        <f>[1]工作表1!K193</f>
        <v>否</v>
      </c>
      <c r="L310" s="5" t="str">
        <f>[1]工作表1!L193</f>
        <v>否</v>
      </c>
      <c r="M310" s="6"/>
    </row>
    <row r="311" spans="1:13" ht="19.5" x14ac:dyDescent="0.25">
      <c r="A311" s="1"/>
      <c r="B311" s="8" t="str">
        <f>[1]工作表1!B194</f>
        <v xml:space="preserve">國家地理經典童話：綠野仙蹤 </v>
      </c>
      <c r="C311" s="8" t="str">
        <f>[1]工作表1!C194</f>
        <v> 李曼‧法蘭克‧鮑姆</v>
      </c>
      <c r="D311" s="8" t="str">
        <f>[1]工作表1!D194</f>
        <v>大石國際文化</v>
      </c>
      <c r="E311" s="15" t="str">
        <f>[1]工作表1!E194</f>
        <v>台灣</v>
      </c>
      <c r="F311" s="9">
        <f>[1]工作表1!F194</f>
        <v>9789869537766</v>
      </c>
      <c r="G311" s="10">
        <f>[1]工作表1!G194</f>
        <v>2</v>
      </c>
      <c r="H311" s="10">
        <f>[1]工作表1!H194</f>
        <v>500</v>
      </c>
      <c r="I311" s="11">
        <f>[1]工作表1!I194</f>
        <v>1000</v>
      </c>
      <c r="J311" s="5" t="str">
        <f>[1]工作表1!J194</f>
        <v>否</v>
      </c>
      <c r="K311" s="5" t="str">
        <f>[1]工作表1!K194</f>
        <v>否</v>
      </c>
      <c r="L311" s="5" t="str">
        <f>[1]工作表1!L194</f>
        <v>否</v>
      </c>
      <c r="M311" s="6"/>
    </row>
    <row r="312" spans="1:13" ht="19.5" x14ac:dyDescent="0.25">
      <c r="A312" s="1"/>
      <c r="B312" s="8" t="str">
        <f>[1]工作表1!B195</f>
        <v xml:space="preserve">歡迎光臨古埃及 </v>
      </c>
      <c r="C312" s="8" t="str">
        <f>[1]工作表1!C195</f>
        <v> 詹姆士‧戴維斯作.繪</v>
      </c>
      <c r="D312" s="8" t="str">
        <f>[1]工作表1!D195</f>
        <v>親子天下</v>
      </c>
      <c r="E312" s="15" t="str">
        <f>[1]工作表1!E195</f>
        <v>台灣</v>
      </c>
      <c r="F312" s="9">
        <f>[1]工作表1!F195</f>
        <v>9789575035327</v>
      </c>
      <c r="G312" s="10">
        <f>[1]工作表1!G195</f>
        <v>2</v>
      </c>
      <c r="H312" s="10">
        <f>[1]工作表1!H195</f>
        <v>360</v>
      </c>
      <c r="I312" s="11">
        <f>[1]工作表1!I195</f>
        <v>720</v>
      </c>
      <c r="J312" s="5" t="str">
        <f>[1]工作表1!J195</f>
        <v>否</v>
      </c>
      <c r="K312" s="5" t="str">
        <f>[1]工作表1!K195</f>
        <v>否</v>
      </c>
      <c r="L312" s="5" t="str">
        <f>[1]工作表1!L195</f>
        <v>否</v>
      </c>
      <c r="M312" s="6"/>
    </row>
    <row r="313" spans="1:13" ht="19.5" x14ac:dyDescent="0.25">
      <c r="A313" s="1"/>
      <c r="B313" s="8" t="str">
        <f>[1]工作表1!B196</f>
        <v xml:space="preserve">遇見世界古文明：歡迎光臨古羅馬 </v>
      </c>
      <c r="C313" s="8" t="str">
        <f>[1]工作表1!C196</f>
        <v>詹姆士．戴維斯</v>
      </c>
      <c r="D313" s="8" t="str">
        <f>[1]工作表1!D196</f>
        <v>親子天下  </v>
      </c>
      <c r="E313" s="15" t="str">
        <f>[1]工作表1!E196</f>
        <v>台灣</v>
      </c>
      <c r="F313" s="9">
        <f>[1]工作表1!F196</f>
        <v>9789575035334</v>
      </c>
      <c r="G313" s="10">
        <f>[1]工作表1!G196</f>
        <v>2</v>
      </c>
      <c r="H313" s="10">
        <f>[1]工作表1!H196</f>
        <v>360</v>
      </c>
      <c r="I313" s="11">
        <f>[1]工作表1!I196</f>
        <v>720</v>
      </c>
      <c r="J313" s="5" t="str">
        <f>[1]工作表1!J196</f>
        <v>否</v>
      </c>
      <c r="K313" s="5" t="str">
        <f>[1]工作表1!K196</f>
        <v>否</v>
      </c>
      <c r="L313" s="5" t="str">
        <f>[1]工作表1!L196</f>
        <v>否</v>
      </c>
      <c r="M313" s="6"/>
    </row>
    <row r="314" spans="1:13" ht="19.5" x14ac:dyDescent="0.25">
      <c r="A314" s="1"/>
      <c r="B314" s="8" t="str">
        <f>[1]工作表1!B197</f>
        <v xml:space="preserve">鑑識科學好好玩：採證指紋、鑑定 DNA、搜集微物跡證……5 大主題 X40 個跨學科實驗，成為小小 CSI 鑑識專家！ </v>
      </c>
      <c r="C314" s="8" t="str">
        <f>[1]工作表1!C197</f>
        <v> 吉姆．魏斯</v>
      </c>
      <c r="D314" s="8" t="str">
        <f>[1]工作表1!D197</f>
        <v>小麥田</v>
      </c>
      <c r="E314" s="15" t="str">
        <f>[1]工作表1!E197</f>
        <v>台灣</v>
      </c>
      <c r="F314" s="9">
        <f>[1]工作表1!F197</f>
        <v>9789578544123</v>
      </c>
      <c r="G314" s="10">
        <f>[1]工作表1!G197</f>
        <v>2</v>
      </c>
      <c r="H314" s="10">
        <f>[1]工作表1!H197</f>
        <v>340</v>
      </c>
      <c r="I314" s="11">
        <f>[1]工作表1!I197</f>
        <v>680</v>
      </c>
      <c r="J314" s="5" t="str">
        <f>[1]工作表1!J197</f>
        <v>否</v>
      </c>
      <c r="K314" s="5" t="str">
        <f>[1]工作表1!K197</f>
        <v>否</v>
      </c>
      <c r="L314" s="5" t="str">
        <f>[1]工作表1!L197</f>
        <v>否</v>
      </c>
      <c r="M314" s="6"/>
    </row>
    <row r="315" spans="1:13" ht="19.5" x14ac:dyDescent="0.25">
      <c r="A315" s="1"/>
      <c r="B315" s="8" t="str">
        <f>[1]工作表1!B198</f>
        <v xml:space="preserve">給孩子的中國神話故事(上)：砰!轟隆隆!神仙來了 </v>
      </c>
      <c r="C315" s="8" t="str">
        <f>[1]工作表1!C198</f>
        <v> 王文華</v>
      </c>
      <c r="D315" s="8" t="str">
        <f>[1]工作表1!D198</f>
        <v>小麥田</v>
      </c>
      <c r="E315" s="15" t="str">
        <f>[1]工作表1!E198</f>
        <v>台灣</v>
      </c>
      <c r="F315" s="9">
        <f>[1]工作表1!F198</f>
        <v>9789863447856</v>
      </c>
      <c r="G315" s="10">
        <f>[1]工作表1!G198</f>
        <v>2</v>
      </c>
      <c r="H315" s="10">
        <f>[1]工作表1!H198</f>
        <v>349</v>
      </c>
      <c r="I315" s="11">
        <f>[1]工作表1!I198</f>
        <v>698</v>
      </c>
      <c r="J315" s="5" t="str">
        <f>[1]工作表1!J198</f>
        <v>否</v>
      </c>
      <c r="K315" s="5" t="str">
        <f>[1]工作表1!K198</f>
        <v>否</v>
      </c>
      <c r="L315" s="5" t="str">
        <f>[1]工作表1!L198</f>
        <v>否</v>
      </c>
      <c r="M315" s="6"/>
    </row>
    <row r="316" spans="1:13" ht="19.5" x14ac:dyDescent="0.25">
      <c r="A316" s="1"/>
      <c r="B316" s="8" t="str">
        <f>[1]工作表1!B199</f>
        <v xml:space="preserve">給孩子的中國神話故事(下)：嘩! 乒乒乓乓! 仙界大作戰 </v>
      </c>
      <c r="C316" s="8" t="str">
        <f>[1]工作表1!C199</f>
        <v> 王文華</v>
      </c>
      <c r="D316" s="8" t="str">
        <f>[1]工作表1!D199</f>
        <v>小麥田(城邦)</v>
      </c>
      <c r="E316" s="15" t="str">
        <f>[1]工作表1!E199</f>
        <v>台灣</v>
      </c>
      <c r="F316" s="9">
        <f>[1]工作表1!F199</f>
        <v>9789863447863</v>
      </c>
      <c r="G316" s="10">
        <f>[1]工作表1!G199</f>
        <v>2</v>
      </c>
      <c r="H316" s="10">
        <f>[1]工作表1!H199</f>
        <v>349</v>
      </c>
      <c r="I316" s="11">
        <f>[1]工作表1!I199</f>
        <v>698</v>
      </c>
      <c r="J316" s="5" t="str">
        <f>[1]工作表1!J199</f>
        <v>否</v>
      </c>
      <c r="K316" s="5" t="str">
        <f>[1]工作表1!K199</f>
        <v>否</v>
      </c>
      <c r="L316" s="5" t="str">
        <f>[1]工作表1!L199</f>
        <v>否</v>
      </c>
      <c r="M316" s="6"/>
    </row>
    <row r="317" spans="1:13" ht="19.5" x14ac:dyDescent="0.25">
      <c r="A317" s="1"/>
      <c r="B317" s="8" t="str">
        <f>[1]工作表1!B200</f>
        <v xml:space="preserve">難民：世界上最悲傷的旅人 </v>
      </c>
      <c r="C317" s="8" t="str">
        <f>[1]工作表1!C200</f>
        <v> 河永植</v>
      </c>
      <c r="D317" s="8" t="str">
        <f>[1]工作表1!D200</f>
        <v>聯經出版</v>
      </c>
      <c r="E317" s="15" t="str">
        <f>[1]工作表1!E200</f>
        <v>台灣</v>
      </c>
      <c r="F317" s="9">
        <f>[1]工作表1!F200</f>
        <v>9789570854756</v>
      </c>
      <c r="G317" s="10">
        <f>[1]工作表1!G200</f>
        <v>2</v>
      </c>
      <c r="H317" s="10">
        <f>[1]工作表1!H200</f>
        <v>350</v>
      </c>
      <c r="I317" s="11">
        <f>[1]工作表1!I200</f>
        <v>700</v>
      </c>
      <c r="J317" s="5" t="str">
        <f>[1]工作表1!J200</f>
        <v>否</v>
      </c>
      <c r="K317" s="5" t="str">
        <f>[1]工作表1!K200</f>
        <v>否</v>
      </c>
      <c r="L317" s="5" t="str">
        <f>[1]工作表1!L200</f>
        <v>否</v>
      </c>
      <c r="M317" s="6"/>
    </row>
    <row r="318" spans="1:13" ht="19.5" x14ac:dyDescent="0.25">
      <c r="A318" s="1"/>
      <c r="B318" s="8" t="str">
        <f>[1]工作表1!B201</f>
        <v xml:space="preserve">班上來了一隻貓 </v>
      </c>
      <c r="C318" s="8" t="str">
        <f>[1]工作表1!C201</f>
        <v> 重松清</v>
      </c>
      <c r="D318" s="8" t="str">
        <f>[1]工作表1!D201</f>
        <v>小天下</v>
      </c>
      <c r="E318" s="15" t="str">
        <f>[1]工作表1!E201</f>
        <v>台灣</v>
      </c>
      <c r="F318" s="9">
        <f>[1]工作表1!F201</f>
        <v>9789864798278</v>
      </c>
      <c r="G318" s="10">
        <f>[1]工作表1!G201</f>
        <v>2</v>
      </c>
      <c r="H318" s="10">
        <f>[1]工作表1!H201</f>
        <v>300</v>
      </c>
      <c r="I318" s="11">
        <f>[1]工作表1!I201</f>
        <v>600</v>
      </c>
      <c r="J318" s="5" t="str">
        <f>[1]工作表1!J201</f>
        <v>否</v>
      </c>
      <c r="K318" s="5" t="str">
        <f>[1]工作表1!K201</f>
        <v>否</v>
      </c>
      <c r="L318" s="5" t="str">
        <f>[1]工作表1!L201</f>
        <v>否</v>
      </c>
      <c r="M318" s="6"/>
    </row>
    <row r="319" spans="1:13" ht="19.5" x14ac:dyDescent="0.25">
      <c r="A319" s="1"/>
      <c r="B319" s="8" t="str">
        <f>[1]工作表1!B202</f>
        <v xml:space="preserve">皇上有令：30 位帝王點點名 </v>
      </c>
      <c r="C319" s="8" t="str">
        <f>[1]工作表1!C202</f>
        <v> 管家琪</v>
      </c>
      <c r="D319" s="8" t="str">
        <f>[1]工作表1!D202</f>
        <v>幼獅文化  </v>
      </c>
      <c r="E319" s="15" t="str">
        <f>[1]工作表1!E202</f>
        <v>台灣</v>
      </c>
      <c r="F319" s="9">
        <f>[1]工作表1!F202</f>
        <v>9789864491438</v>
      </c>
      <c r="G319" s="10">
        <f>[1]工作表1!G202</f>
        <v>2</v>
      </c>
      <c r="H319" s="10">
        <f>[1]工作表1!H202</f>
        <v>260</v>
      </c>
      <c r="I319" s="11">
        <f>[1]工作表1!I202</f>
        <v>520</v>
      </c>
      <c r="J319" s="5" t="str">
        <f>[1]工作表1!J202</f>
        <v>否</v>
      </c>
      <c r="K319" s="5" t="str">
        <f>[1]工作表1!K202</f>
        <v>否</v>
      </c>
      <c r="L319" s="5" t="str">
        <f>[1]工作表1!L202</f>
        <v>否</v>
      </c>
      <c r="M319" s="6"/>
    </row>
    <row r="320" spans="1:13" ht="19.5" x14ac:dyDescent="0.25">
      <c r="A320" s="1"/>
      <c r="B320" s="8"/>
      <c r="C320" s="8"/>
      <c r="D320" s="8"/>
      <c r="E320" s="15"/>
      <c r="F320" s="9"/>
      <c r="G320" s="10"/>
      <c r="H320" s="10"/>
      <c r="I320" s="11">
        <f>SUM(I4:I319)</f>
        <v>164007</v>
      </c>
      <c r="J320" s="5"/>
      <c r="K320" s="5"/>
      <c r="L320" s="5"/>
      <c r="M320" s="6"/>
    </row>
    <row r="321" spans="1:13" ht="19.5" x14ac:dyDescent="0.25">
      <c r="A321" s="1"/>
      <c r="B321" s="8"/>
      <c r="C321" s="8"/>
      <c r="D321" s="8"/>
      <c r="E321" s="15"/>
      <c r="F321" s="9"/>
      <c r="G321" s="10"/>
      <c r="H321" s="10"/>
      <c r="I321" s="11"/>
      <c r="J321" s="5"/>
      <c r="K321" s="5"/>
      <c r="L321" s="5"/>
      <c r="M321" s="6"/>
    </row>
    <row r="322" spans="1:13" ht="19.5" x14ac:dyDescent="0.25">
      <c r="A322" s="1"/>
      <c r="B322" s="8"/>
      <c r="C322" s="8"/>
      <c r="D322" s="8"/>
      <c r="E322" s="15"/>
      <c r="F322" s="9"/>
      <c r="G322" s="10"/>
      <c r="H322" s="10"/>
      <c r="I322" s="11"/>
      <c r="J322" s="5"/>
      <c r="K322" s="5"/>
      <c r="L322" s="5"/>
      <c r="M322" s="6"/>
    </row>
    <row r="323" spans="1:13" ht="19.5" x14ac:dyDescent="0.25">
      <c r="A323" s="1"/>
      <c r="B323" s="8"/>
      <c r="C323" s="8"/>
      <c r="D323" s="8"/>
      <c r="E323" s="15"/>
      <c r="F323" s="9"/>
      <c r="G323" s="10"/>
      <c r="H323" s="10"/>
      <c r="I323" s="11"/>
      <c r="J323" s="5"/>
      <c r="K323" s="5"/>
      <c r="L323" s="5"/>
      <c r="M323" s="6"/>
    </row>
    <row r="324" spans="1:13" ht="19.5" x14ac:dyDescent="0.25">
      <c r="A324" s="1"/>
      <c r="B324" s="8"/>
      <c r="C324" s="8"/>
      <c r="D324" s="8"/>
      <c r="E324" s="15"/>
      <c r="F324" s="9"/>
      <c r="G324" s="10"/>
      <c r="H324" s="10"/>
      <c r="I324" s="11"/>
      <c r="J324" s="5"/>
      <c r="K324" s="5"/>
      <c r="L324" s="5"/>
      <c r="M324" s="6"/>
    </row>
    <row r="325" spans="1:13" ht="19.5" x14ac:dyDescent="0.25">
      <c r="A325" s="1"/>
      <c r="B325" s="8"/>
      <c r="C325" s="8"/>
      <c r="D325" s="8"/>
      <c r="E325" s="15"/>
      <c r="F325" s="9"/>
      <c r="G325" s="10"/>
      <c r="H325" s="10"/>
      <c r="I325" s="11"/>
      <c r="J325" s="5"/>
      <c r="K325" s="5"/>
      <c r="L325" s="5"/>
      <c r="M325" s="6"/>
    </row>
    <row r="326" spans="1:13" ht="19.5" x14ac:dyDescent="0.25">
      <c r="A326" s="1"/>
      <c r="B326" s="8"/>
      <c r="C326" s="8"/>
      <c r="D326" s="8"/>
      <c r="E326" s="15"/>
      <c r="F326" s="9"/>
      <c r="G326" s="10"/>
      <c r="H326" s="10"/>
      <c r="I326" s="11"/>
      <c r="J326" s="5"/>
      <c r="K326" s="5"/>
      <c r="L326" s="5"/>
      <c r="M326" s="6"/>
    </row>
    <row r="327" spans="1:13" ht="19.5" x14ac:dyDescent="0.25">
      <c r="A327" s="1"/>
      <c r="B327" s="8"/>
      <c r="C327" s="8"/>
      <c r="D327" s="8"/>
      <c r="E327" s="15"/>
      <c r="F327" s="9"/>
      <c r="G327" s="10"/>
      <c r="H327" s="10"/>
      <c r="I327" s="11"/>
      <c r="J327" s="5"/>
      <c r="K327" s="5"/>
      <c r="L327" s="5"/>
      <c r="M327" s="6"/>
    </row>
    <row r="328" spans="1:13" ht="19.5" x14ac:dyDescent="0.25">
      <c r="A328" s="1"/>
      <c r="B328" s="8"/>
      <c r="C328" s="8"/>
      <c r="D328" s="8"/>
      <c r="E328" s="15"/>
      <c r="F328" s="9"/>
      <c r="G328" s="10"/>
      <c r="H328" s="10"/>
      <c r="I328" s="11"/>
      <c r="J328" s="5"/>
      <c r="K328" s="5"/>
      <c r="L328" s="5"/>
      <c r="M328" s="6"/>
    </row>
    <row r="329" spans="1:13" ht="19.5" x14ac:dyDescent="0.25">
      <c r="A329" s="1"/>
      <c r="B329" s="8"/>
      <c r="C329" s="8"/>
      <c r="D329" s="8"/>
      <c r="E329" s="15"/>
      <c r="F329" s="9"/>
      <c r="G329" s="10"/>
      <c r="H329" s="10"/>
      <c r="I329" s="11"/>
      <c r="J329" s="5"/>
      <c r="K329" s="5"/>
      <c r="L329" s="5"/>
      <c r="M329" s="6"/>
    </row>
    <row r="330" spans="1:13" ht="19.5" x14ac:dyDescent="0.25">
      <c r="A330" s="1"/>
      <c r="B330" s="8"/>
      <c r="C330" s="8"/>
      <c r="D330" s="8"/>
      <c r="E330" s="15"/>
      <c r="F330" s="9"/>
      <c r="G330" s="10"/>
      <c r="H330" s="10"/>
      <c r="I330" s="11"/>
      <c r="J330" s="5"/>
      <c r="K330" s="5"/>
      <c r="L330" s="5"/>
      <c r="M330" s="6"/>
    </row>
    <row r="331" spans="1:13" ht="19.5" x14ac:dyDescent="0.25">
      <c r="A331" s="1"/>
      <c r="B331" s="8"/>
      <c r="C331" s="8"/>
      <c r="D331" s="8"/>
      <c r="E331" s="15"/>
      <c r="F331" s="9"/>
      <c r="G331" s="10"/>
      <c r="H331" s="10"/>
      <c r="I331" s="11"/>
      <c r="J331" s="5"/>
      <c r="K331" s="5"/>
      <c r="L331" s="5"/>
      <c r="M331" s="6"/>
    </row>
    <row r="332" spans="1:13" ht="19.5" x14ac:dyDescent="0.25">
      <c r="A332" s="1"/>
      <c r="B332" s="8"/>
      <c r="C332" s="8"/>
      <c r="D332" s="8"/>
      <c r="E332" s="15"/>
      <c r="F332" s="9"/>
      <c r="G332" s="10"/>
      <c r="H332" s="10"/>
      <c r="I332" s="11"/>
      <c r="J332" s="5"/>
      <c r="K332" s="5"/>
      <c r="L332" s="5"/>
      <c r="M332" s="6"/>
    </row>
    <row r="333" spans="1:13" ht="19.5" x14ac:dyDescent="0.25">
      <c r="A333" s="1"/>
      <c r="B333" s="8"/>
      <c r="C333" s="8"/>
      <c r="D333" s="8"/>
      <c r="E333" s="15"/>
      <c r="F333" s="9"/>
      <c r="G333" s="10"/>
      <c r="H333" s="10"/>
      <c r="I333" s="11"/>
      <c r="J333" s="5"/>
      <c r="K333" s="5"/>
      <c r="L333" s="5"/>
      <c r="M333" s="6"/>
    </row>
    <row r="334" spans="1:13" ht="19.5" x14ac:dyDescent="0.25">
      <c r="A334" s="1"/>
      <c r="B334" s="8"/>
      <c r="C334" s="8"/>
      <c r="D334" s="8"/>
      <c r="E334" s="15"/>
      <c r="F334" s="9"/>
      <c r="G334" s="10"/>
      <c r="H334" s="10"/>
      <c r="I334" s="11"/>
      <c r="J334" s="5"/>
      <c r="K334" s="5"/>
      <c r="L334" s="5"/>
      <c r="M334" s="6"/>
    </row>
    <row r="335" spans="1:13" ht="19.5" x14ac:dyDescent="0.25">
      <c r="A335" s="1"/>
      <c r="B335" s="8"/>
      <c r="C335" s="8"/>
      <c r="D335" s="8"/>
      <c r="E335" s="15"/>
      <c r="F335" s="9"/>
      <c r="G335" s="10"/>
      <c r="H335" s="10"/>
      <c r="I335" s="11"/>
      <c r="J335" s="5"/>
      <c r="K335" s="5"/>
      <c r="L335" s="5"/>
      <c r="M335" s="6"/>
    </row>
    <row r="336" spans="1:13" ht="19.5" x14ac:dyDescent="0.25">
      <c r="A336" s="1"/>
      <c r="B336" s="8"/>
      <c r="C336" s="8"/>
      <c r="D336" s="8"/>
      <c r="E336" s="15"/>
      <c r="F336" s="9"/>
      <c r="G336" s="10"/>
      <c r="H336" s="10"/>
      <c r="I336" s="11"/>
      <c r="J336" s="5"/>
      <c r="K336" s="5"/>
      <c r="L336" s="5"/>
      <c r="M336" s="6"/>
    </row>
    <row r="337" spans="1:13" ht="19.5" x14ac:dyDescent="0.25">
      <c r="A337" s="1"/>
      <c r="B337" s="8"/>
      <c r="C337" s="8"/>
      <c r="D337" s="8"/>
      <c r="E337" s="15"/>
      <c r="F337" s="9"/>
      <c r="G337" s="10"/>
      <c r="H337" s="10"/>
      <c r="I337" s="11"/>
      <c r="J337" s="5"/>
      <c r="K337" s="5"/>
      <c r="L337" s="5"/>
      <c r="M337" s="6"/>
    </row>
    <row r="338" spans="1:13" ht="19.5" x14ac:dyDescent="0.25">
      <c r="A338" s="1"/>
      <c r="B338" s="8"/>
      <c r="C338" s="8"/>
      <c r="D338" s="8"/>
      <c r="E338" s="15"/>
      <c r="F338" s="9"/>
      <c r="G338" s="10"/>
      <c r="H338" s="10"/>
      <c r="I338" s="11"/>
      <c r="J338" s="5"/>
      <c r="K338" s="5"/>
      <c r="L338" s="5"/>
      <c r="M338" s="6"/>
    </row>
    <row r="339" spans="1:13" ht="19.5" x14ac:dyDescent="0.25">
      <c r="A339" s="1"/>
      <c r="B339" s="8"/>
      <c r="C339" s="8"/>
      <c r="D339" s="8"/>
      <c r="E339" s="15"/>
      <c r="F339" s="9"/>
      <c r="G339" s="10"/>
      <c r="H339" s="10"/>
      <c r="I339" s="11"/>
      <c r="J339" s="5"/>
      <c r="K339" s="5"/>
      <c r="L339" s="5"/>
      <c r="M339" s="6"/>
    </row>
    <row r="340" spans="1:13" ht="19.5" x14ac:dyDescent="0.25">
      <c r="A340" s="1"/>
      <c r="B340" s="8"/>
      <c r="C340" s="8"/>
      <c r="D340" s="8"/>
      <c r="E340" s="15"/>
      <c r="F340" s="9"/>
      <c r="G340" s="10"/>
      <c r="H340" s="10"/>
      <c r="I340" s="11"/>
      <c r="J340" s="5"/>
      <c r="K340" s="5"/>
      <c r="L340" s="5"/>
      <c r="M340" s="6"/>
    </row>
    <row r="341" spans="1:13" ht="19.5" x14ac:dyDescent="0.25">
      <c r="A341" s="1"/>
      <c r="B341" s="8"/>
      <c r="C341" s="8"/>
      <c r="D341" s="8"/>
      <c r="E341" s="15"/>
      <c r="F341" s="9"/>
      <c r="G341" s="10"/>
      <c r="H341" s="10"/>
      <c r="I341" s="11"/>
      <c r="J341" s="5"/>
      <c r="K341" s="5"/>
      <c r="L341" s="5"/>
      <c r="M341" s="6"/>
    </row>
    <row r="342" spans="1:13" ht="19.5" x14ac:dyDescent="0.25">
      <c r="A342" s="1"/>
      <c r="B342" s="8"/>
      <c r="C342" s="8"/>
      <c r="D342" s="8"/>
      <c r="E342" s="15"/>
      <c r="F342" s="9"/>
      <c r="G342" s="10"/>
      <c r="H342" s="10"/>
      <c r="I342" s="11"/>
      <c r="J342" s="5"/>
      <c r="K342" s="5"/>
      <c r="L342" s="5"/>
      <c r="M342" s="6"/>
    </row>
    <row r="343" spans="1:13" ht="19.5" x14ac:dyDescent="0.25">
      <c r="A343" s="1"/>
      <c r="B343" s="8"/>
      <c r="C343" s="8"/>
      <c r="D343" s="8"/>
      <c r="E343" s="15"/>
      <c r="F343" s="9"/>
      <c r="G343" s="10"/>
      <c r="H343" s="10"/>
      <c r="I343" s="11"/>
      <c r="J343" s="5"/>
      <c r="K343" s="5"/>
      <c r="L343" s="5"/>
      <c r="M343" s="6"/>
    </row>
    <row r="344" spans="1:13" ht="19.5" x14ac:dyDescent="0.25">
      <c r="A344" s="1"/>
      <c r="B344" s="8"/>
      <c r="C344" s="8"/>
      <c r="D344" s="8"/>
      <c r="E344" s="15"/>
      <c r="F344" s="9"/>
      <c r="G344" s="10"/>
      <c r="H344" s="10"/>
      <c r="I344" s="11"/>
      <c r="J344" s="5"/>
      <c r="K344" s="5"/>
      <c r="L344" s="5"/>
      <c r="M344" s="6"/>
    </row>
    <row r="345" spans="1:13" ht="19.5" x14ac:dyDescent="0.25">
      <c r="A345" s="1"/>
      <c r="B345" s="8"/>
      <c r="C345" s="8"/>
      <c r="D345" s="8"/>
      <c r="E345" s="15"/>
      <c r="F345" s="9"/>
      <c r="G345" s="10"/>
      <c r="H345" s="10"/>
      <c r="I345" s="11"/>
      <c r="J345" s="5"/>
      <c r="K345" s="5"/>
      <c r="L345" s="5"/>
      <c r="M345" s="6"/>
    </row>
    <row r="346" spans="1:13" ht="19.5" x14ac:dyDescent="0.25">
      <c r="A346" s="1"/>
      <c r="B346" s="8"/>
      <c r="C346" s="8"/>
      <c r="D346" s="8"/>
      <c r="E346" s="15"/>
      <c r="F346" s="9"/>
      <c r="G346" s="10"/>
      <c r="H346" s="10"/>
      <c r="I346" s="11"/>
      <c r="J346" s="5"/>
      <c r="K346" s="5"/>
      <c r="L346" s="5"/>
      <c r="M346" s="6"/>
    </row>
    <row r="347" spans="1:13" ht="19.5" x14ac:dyDescent="0.25">
      <c r="A347" s="1"/>
      <c r="B347" s="8"/>
      <c r="C347" s="8"/>
      <c r="D347" s="8"/>
      <c r="E347" s="15"/>
      <c r="F347" s="9"/>
      <c r="G347" s="10"/>
      <c r="H347" s="10"/>
      <c r="I347" s="11"/>
      <c r="J347" s="5"/>
      <c r="K347" s="5"/>
      <c r="L347" s="5"/>
      <c r="M347" s="6"/>
    </row>
    <row r="348" spans="1:13" ht="19.5" x14ac:dyDescent="0.25">
      <c r="A348" s="1"/>
      <c r="B348" s="8"/>
      <c r="C348" s="8"/>
      <c r="D348" s="8"/>
      <c r="E348" s="15"/>
      <c r="F348" s="9"/>
      <c r="G348" s="10"/>
      <c r="H348" s="10"/>
      <c r="I348" s="11"/>
      <c r="J348" s="5"/>
      <c r="K348" s="5"/>
      <c r="L348" s="5"/>
      <c r="M348" s="6"/>
    </row>
    <row r="349" spans="1:13" ht="19.5" x14ac:dyDescent="0.25">
      <c r="A349" s="1"/>
      <c r="B349" s="8"/>
      <c r="C349" s="8"/>
      <c r="D349" s="8"/>
      <c r="E349" s="15"/>
      <c r="F349" s="9"/>
      <c r="G349" s="10"/>
      <c r="H349" s="10"/>
      <c r="I349" s="11"/>
      <c r="J349" s="5"/>
      <c r="K349" s="5"/>
      <c r="L349" s="5"/>
      <c r="M349" s="6"/>
    </row>
    <row r="350" spans="1:13" ht="19.5" x14ac:dyDescent="0.25">
      <c r="A350" s="1"/>
      <c r="B350" s="8"/>
      <c r="C350" s="8"/>
      <c r="D350" s="8"/>
      <c r="E350" s="15"/>
      <c r="F350" s="9"/>
      <c r="G350" s="10"/>
      <c r="H350" s="10"/>
      <c r="I350" s="11"/>
      <c r="J350" s="5"/>
      <c r="K350" s="5"/>
      <c r="L350" s="5"/>
      <c r="M350" s="6"/>
    </row>
    <row r="351" spans="1:13" ht="19.5" x14ac:dyDescent="0.25">
      <c r="A351" s="1"/>
      <c r="B351" s="8"/>
      <c r="C351" s="8"/>
      <c r="D351" s="8"/>
      <c r="E351" s="15"/>
      <c r="F351" s="9"/>
      <c r="G351" s="10"/>
      <c r="H351" s="10"/>
      <c r="I351" s="11"/>
      <c r="J351" s="5"/>
      <c r="K351" s="5"/>
      <c r="L351" s="5"/>
      <c r="M351" s="6"/>
    </row>
    <row r="352" spans="1:13" ht="19.5" x14ac:dyDescent="0.25">
      <c r="A352" s="1"/>
      <c r="B352" s="8"/>
      <c r="C352" s="8"/>
      <c r="D352" s="8"/>
      <c r="E352" s="15"/>
      <c r="F352" s="9"/>
      <c r="G352" s="10"/>
      <c r="H352" s="10"/>
      <c r="I352" s="11"/>
      <c r="J352" s="5"/>
      <c r="K352" s="5"/>
      <c r="L352" s="5"/>
      <c r="M352" s="6"/>
    </row>
    <row r="353" spans="1:13" ht="19.5" x14ac:dyDescent="0.25">
      <c r="A353" s="1"/>
      <c r="B353" s="8"/>
      <c r="C353" s="8"/>
      <c r="D353" s="8"/>
      <c r="E353" s="15"/>
      <c r="F353" s="9"/>
      <c r="G353" s="10"/>
      <c r="H353" s="10"/>
      <c r="I353" s="11"/>
      <c r="J353" s="5"/>
      <c r="K353" s="5"/>
      <c r="L353" s="5"/>
      <c r="M353" s="6"/>
    </row>
    <row r="354" spans="1:13" ht="19.5" x14ac:dyDescent="0.25">
      <c r="A354" s="1"/>
      <c r="B354" s="8"/>
      <c r="C354" s="8"/>
      <c r="D354" s="8"/>
      <c r="E354" s="15"/>
      <c r="F354" s="9"/>
      <c r="G354" s="10"/>
      <c r="H354" s="10"/>
      <c r="I354" s="11"/>
      <c r="J354" s="5"/>
      <c r="K354" s="5"/>
      <c r="L354" s="5"/>
      <c r="M354" s="6"/>
    </row>
    <row r="355" spans="1:13" ht="19.5" x14ac:dyDescent="0.25">
      <c r="A355" s="1"/>
      <c r="B355" s="8"/>
      <c r="C355" s="8"/>
      <c r="D355" s="8"/>
      <c r="E355" s="15"/>
      <c r="F355" s="9"/>
      <c r="G355" s="10"/>
      <c r="H355" s="10"/>
      <c r="I355" s="11"/>
      <c r="J355" s="5"/>
      <c r="K355" s="5"/>
      <c r="L355" s="5"/>
      <c r="M355" s="6"/>
    </row>
    <row r="356" spans="1:13" ht="19.5" x14ac:dyDescent="0.25">
      <c r="A356" s="1"/>
      <c r="B356" s="8"/>
      <c r="C356" s="8"/>
      <c r="D356" s="8"/>
      <c r="E356" s="15"/>
      <c r="F356" s="9"/>
      <c r="G356" s="10"/>
      <c r="H356" s="10"/>
      <c r="I356" s="11"/>
      <c r="J356" s="5"/>
      <c r="K356" s="5"/>
      <c r="L356" s="5"/>
      <c r="M356" s="6"/>
    </row>
    <row r="357" spans="1:13" ht="19.5" x14ac:dyDescent="0.25">
      <c r="A357" s="1"/>
      <c r="B357" s="8"/>
      <c r="C357" s="8"/>
      <c r="D357" s="8"/>
      <c r="E357" s="15"/>
      <c r="F357" s="9"/>
      <c r="G357" s="10"/>
      <c r="H357" s="10"/>
      <c r="I357" s="11"/>
      <c r="J357" s="5"/>
      <c r="K357" s="5"/>
      <c r="L357" s="5"/>
      <c r="M357" s="6"/>
    </row>
    <row r="358" spans="1:13" ht="19.5" x14ac:dyDescent="0.25">
      <c r="A358" s="1"/>
      <c r="B358" s="8"/>
      <c r="C358" s="8"/>
      <c r="D358" s="8"/>
      <c r="E358" s="15"/>
      <c r="F358" s="9"/>
      <c r="G358" s="10"/>
      <c r="H358" s="10"/>
      <c r="I358" s="11"/>
      <c r="J358" s="5"/>
      <c r="K358" s="5"/>
      <c r="L358" s="5"/>
      <c r="M358" s="6"/>
    </row>
    <row r="359" spans="1:13" ht="19.5" x14ac:dyDescent="0.25">
      <c r="A359" s="1"/>
      <c r="B359" s="8"/>
      <c r="C359" s="8"/>
      <c r="D359" s="8"/>
      <c r="E359" s="15"/>
      <c r="F359" s="9"/>
      <c r="G359" s="10"/>
      <c r="H359" s="10"/>
      <c r="I359" s="11"/>
      <c r="J359" s="5"/>
      <c r="K359" s="5"/>
      <c r="L359" s="5"/>
      <c r="M359" s="6"/>
    </row>
    <row r="360" spans="1:13" ht="19.5" x14ac:dyDescent="0.25">
      <c r="A360" s="1"/>
      <c r="B360" s="8"/>
      <c r="C360" s="8"/>
      <c r="D360" s="8"/>
      <c r="E360" s="15"/>
      <c r="F360" s="9"/>
      <c r="G360" s="10"/>
      <c r="H360" s="10"/>
      <c r="I360" s="11"/>
      <c r="J360" s="5"/>
      <c r="K360" s="5"/>
      <c r="L360" s="5"/>
      <c r="M360" s="6"/>
    </row>
    <row r="361" spans="1:13" ht="19.5" x14ac:dyDescent="0.25">
      <c r="A361" s="1"/>
      <c r="B361" s="8"/>
      <c r="C361" s="8"/>
      <c r="D361" s="8"/>
      <c r="E361" s="15"/>
      <c r="F361" s="9"/>
      <c r="G361" s="10"/>
      <c r="H361" s="10"/>
      <c r="I361" s="11"/>
      <c r="J361" s="5"/>
      <c r="K361" s="5"/>
      <c r="L361" s="5"/>
      <c r="M361" s="6"/>
    </row>
    <row r="362" spans="1:13" ht="19.5" x14ac:dyDescent="0.25">
      <c r="A362" s="1"/>
      <c r="B362" s="8"/>
      <c r="C362" s="8"/>
      <c r="D362" s="8"/>
      <c r="E362" s="15"/>
      <c r="F362" s="9"/>
      <c r="G362" s="10"/>
      <c r="H362" s="10"/>
      <c r="I362" s="11"/>
      <c r="J362" s="5"/>
      <c r="K362" s="5"/>
      <c r="L362" s="5"/>
      <c r="M362" s="6"/>
    </row>
    <row r="363" spans="1:13" ht="19.5" x14ac:dyDescent="0.25">
      <c r="A363" s="1"/>
      <c r="B363" s="8"/>
      <c r="C363" s="8"/>
      <c r="D363" s="8"/>
      <c r="E363" s="15"/>
      <c r="F363" s="9"/>
      <c r="G363" s="10"/>
      <c r="H363" s="10"/>
      <c r="I363" s="11"/>
      <c r="J363" s="5"/>
      <c r="K363" s="5"/>
      <c r="L363" s="5"/>
      <c r="M363" s="6"/>
    </row>
    <row r="364" spans="1:13" ht="19.5" x14ac:dyDescent="0.25">
      <c r="A364" s="1"/>
      <c r="B364" s="8"/>
      <c r="C364" s="8"/>
      <c r="D364" s="8"/>
      <c r="E364" s="15"/>
      <c r="F364" s="9"/>
      <c r="G364" s="10"/>
      <c r="H364" s="10"/>
      <c r="I364" s="11"/>
      <c r="J364" s="5"/>
      <c r="K364" s="5"/>
      <c r="L364" s="5"/>
      <c r="M364" s="6"/>
    </row>
    <row r="365" spans="1:13" ht="19.5" x14ac:dyDescent="0.25">
      <c r="A365" s="1"/>
      <c r="B365" s="8"/>
      <c r="C365" s="8"/>
      <c r="D365" s="8"/>
      <c r="E365" s="15"/>
      <c r="F365" s="9"/>
      <c r="G365" s="10"/>
      <c r="H365" s="10"/>
      <c r="I365" s="11"/>
      <c r="J365" s="5"/>
      <c r="K365" s="5"/>
      <c r="L365" s="5"/>
      <c r="M365" s="6"/>
    </row>
    <row r="366" spans="1:13" ht="19.5" x14ac:dyDescent="0.25">
      <c r="A366" s="1"/>
      <c r="B366" s="8"/>
      <c r="C366" s="8"/>
      <c r="D366" s="8"/>
      <c r="E366" s="15"/>
      <c r="F366" s="9"/>
      <c r="G366" s="10"/>
      <c r="H366" s="10"/>
      <c r="I366" s="11"/>
      <c r="J366" s="5"/>
      <c r="K366" s="5"/>
      <c r="L366" s="5"/>
      <c r="M366" s="6"/>
    </row>
    <row r="367" spans="1:13" ht="19.5" x14ac:dyDescent="0.25">
      <c r="A367" s="1"/>
      <c r="B367" s="8"/>
      <c r="C367" s="8"/>
      <c r="D367" s="8"/>
      <c r="E367" s="15"/>
      <c r="F367" s="9"/>
      <c r="G367" s="10"/>
      <c r="H367" s="10"/>
      <c r="I367" s="11"/>
      <c r="J367" s="5"/>
      <c r="K367" s="5"/>
      <c r="L367" s="5"/>
      <c r="M367" s="6"/>
    </row>
    <row r="368" spans="1:13" s="14" customFormat="1" ht="19.5" x14ac:dyDescent="0.25">
      <c r="A368" s="1" t="s">
        <v>11</v>
      </c>
      <c r="B368" s="12"/>
      <c r="C368" s="12"/>
      <c r="D368" s="12"/>
      <c r="E368" s="1"/>
      <c r="F368" s="1"/>
      <c r="G368" s="13">
        <f>SUM(G4:G18)</f>
        <v>15</v>
      </c>
      <c r="H368" s="13"/>
      <c r="I368" s="13">
        <f>SUM(I4:I18)</f>
        <v>6040</v>
      </c>
      <c r="J368" s="12"/>
      <c r="K368" s="12"/>
      <c r="L368" s="12"/>
      <c r="M368" s="12"/>
    </row>
    <row r="369" spans="1:13" ht="270" customHeight="1" x14ac:dyDescent="0.25">
      <c r="A369" s="26" t="s">
        <v>14</v>
      </c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</row>
    <row r="370" spans="1:13" ht="82.5" customHeight="1" x14ac:dyDescent="0.25">
      <c r="A370" s="27" t="s">
        <v>70</v>
      </c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</row>
  </sheetData>
  <sortState ref="A5:M18">
    <sortCondition ref="D5:D18"/>
    <sortCondition ref="B5:B18"/>
  </sortState>
  <mergeCells count="4">
    <mergeCell ref="A369:M369"/>
    <mergeCell ref="A1:M1"/>
    <mergeCell ref="A2:M2"/>
    <mergeCell ref="A370:M370"/>
  </mergeCells>
  <phoneticPr fontId="1" type="noConversion"/>
  <conditionalFormatting sqref="B8:B367">
    <cfRule type="expression" dxfId="1" priority="51" stopIfTrue="1">
      <formula>AND(COUNTIF(#REF!,B8)+COUNTIF($B$2:$B$407,B8)&gt;1,NOT(ISBLANK(B8)))</formula>
    </cfRule>
  </conditionalFormatting>
  <conditionalFormatting sqref="F4:F367">
    <cfRule type="duplicateValues" dxfId="0" priority="53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正式書單 (2)</vt:lpstr>
      <vt:lpstr>正式書單</vt:lpstr>
      <vt:lpstr>正式書單!Print_Titles</vt:lpstr>
      <vt:lpstr>'正式書單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2022-12-22T00:24:30Z</cp:lastPrinted>
  <dcterms:created xsi:type="dcterms:W3CDTF">2012-07-23T02:09:03Z</dcterms:created>
  <dcterms:modified xsi:type="dcterms:W3CDTF">2023-01-22T08:58:02Z</dcterms:modified>
</cp:coreProperties>
</file>